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AU130" i="2" l="1"/>
  <c r="V130" i="2"/>
  <c r="AV269" i="2" l="1"/>
  <c r="AU268" i="2"/>
  <c r="AU267" i="2" s="1"/>
  <c r="V268" i="2"/>
  <c r="V267" i="2" s="1"/>
  <c r="AV263" i="2"/>
  <c r="AV208" i="2"/>
  <c r="AU207" i="2"/>
  <c r="V207" i="2"/>
  <c r="V206" i="2" s="1"/>
  <c r="AV199" i="2"/>
  <c r="AV196" i="2"/>
  <c r="AU198" i="2"/>
  <c r="AU197" i="2" s="1"/>
  <c r="V198" i="2"/>
  <c r="AU195" i="2"/>
  <c r="AU194" i="2" s="1"/>
  <c r="V195" i="2"/>
  <c r="V194" i="2" s="1"/>
  <c r="AV174" i="2"/>
  <c r="AU173" i="2"/>
  <c r="V173" i="2"/>
  <c r="V172" i="2" s="1"/>
  <c r="AV161" i="2"/>
  <c r="AU160" i="2"/>
  <c r="AU159" i="2" s="1"/>
  <c r="V160" i="2"/>
  <c r="V159" i="2" s="1"/>
  <c r="AU151" i="2"/>
  <c r="AU128" i="2"/>
  <c r="AU127" i="2" s="1"/>
  <c r="V128" i="2"/>
  <c r="AV129" i="2"/>
  <c r="AV126" i="2"/>
  <c r="AU125" i="2"/>
  <c r="AU124" i="2" s="1"/>
  <c r="V125" i="2"/>
  <c r="V124" i="2" s="1"/>
  <c r="AV93" i="2"/>
  <c r="AV90" i="2"/>
  <c r="AU92" i="2"/>
  <c r="V92" i="2"/>
  <c r="V91" i="2" s="1"/>
  <c r="AU89" i="2"/>
  <c r="V89" i="2"/>
  <c r="V88" i="2" s="1"/>
  <c r="AV84" i="2"/>
  <c r="AU83" i="2"/>
  <c r="AV83" i="2" s="1"/>
  <c r="AV82" i="2"/>
  <c r="AU81" i="2"/>
  <c r="V81" i="2"/>
  <c r="V80" i="2" s="1"/>
  <c r="AV268" i="2" l="1"/>
  <c r="AV267" i="2"/>
  <c r="AV92" i="2"/>
  <c r="AV173" i="2"/>
  <c r="AV198" i="2"/>
  <c r="AV128" i="2"/>
  <c r="AV207" i="2"/>
  <c r="AV194" i="2"/>
  <c r="AU206" i="2"/>
  <c r="AV206" i="2" s="1"/>
  <c r="V127" i="2"/>
  <c r="V123" i="2" s="1"/>
  <c r="AV89" i="2"/>
  <c r="AV159" i="2"/>
  <c r="AV195" i="2"/>
  <c r="AU91" i="2"/>
  <c r="AV91" i="2" s="1"/>
  <c r="V197" i="2"/>
  <c r="AV197" i="2" s="1"/>
  <c r="AV160" i="2"/>
  <c r="AU123" i="2"/>
  <c r="AV124" i="2"/>
  <c r="AU88" i="2"/>
  <c r="AV88" i="2" s="1"/>
  <c r="AV125" i="2"/>
  <c r="AU172" i="2"/>
  <c r="AV172" i="2" s="1"/>
  <c r="AV81" i="2"/>
  <c r="AU80" i="2"/>
  <c r="AV80" i="2" s="1"/>
  <c r="AV214" i="2"/>
  <c r="AU213" i="2"/>
  <c r="V213" i="2"/>
  <c r="V212" i="2" s="1"/>
  <c r="AV127" i="2" l="1"/>
  <c r="AV123" i="2"/>
  <c r="AV213" i="2"/>
  <c r="AU212" i="2"/>
  <c r="AV212" i="2" s="1"/>
  <c r="AU138" i="2"/>
  <c r="V138" i="2"/>
  <c r="V274" i="2" l="1"/>
  <c r="V273" i="2" s="1"/>
  <c r="V272" i="2" s="1"/>
  <c r="V271" i="2" s="1"/>
  <c r="V270" i="2" s="1"/>
  <c r="AV243" i="2"/>
  <c r="AU242" i="2"/>
  <c r="AU241" i="2" s="1"/>
  <c r="V242" i="2"/>
  <c r="AV225" i="2"/>
  <c r="AU224" i="2"/>
  <c r="AU223" i="2" s="1"/>
  <c r="V224" i="2"/>
  <c r="AV222" i="2"/>
  <c r="AU221" i="2"/>
  <c r="AU220" i="2" s="1"/>
  <c r="AU219" i="2" s="1"/>
  <c r="V221" i="2"/>
  <c r="AV221" i="2" l="1"/>
  <c r="AV242" i="2"/>
  <c r="V241" i="2"/>
  <c r="AV241" i="2" s="1"/>
  <c r="AV224" i="2"/>
  <c r="V223" i="2"/>
  <c r="AV223" i="2" s="1"/>
  <c r="V220" i="2"/>
  <c r="V219" i="2" s="1"/>
  <c r="AV152" i="2"/>
  <c r="V151" i="2"/>
  <c r="AV147" i="2"/>
  <c r="AU146" i="2"/>
  <c r="AU145" i="2" s="1"/>
  <c r="V146" i="2"/>
  <c r="V145" i="2" s="1"/>
  <c r="AU120" i="2"/>
  <c r="AU119" i="2" s="1"/>
  <c r="V120" i="2"/>
  <c r="V119" i="2" s="1"/>
  <c r="AV121" i="2"/>
  <c r="AV118" i="2"/>
  <c r="AU117" i="2"/>
  <c r="AU116" i="2" s="1"/>
  <c r="V117" i="2"/>
  <c r="V116" i="2" s="1"/>
  <c r="AV71" i="2"/>
  <c r="AU70" i="2"/>
  <c r="V70" i="2"/>
  <c r="V69" i="2" s="1"/>
  <c r="V68" i="2" s="1"/>
  <c r="AV220" i="2" l="1"/>
  <c r="AV145" i="2"/>
  <c r="AV151" i="2"/>
  <c r="AV146" i="2"/>
  <c r="AV70" i="2"/>
  <c r="AV117" i="2"/>
  <c r="AV116" i="2"/>
  <c r="AV119" i="2"/>
  <c r="AV120" i="2"/>
  <c r="V77" i="2"/>
  <c r="AU77" i="2"/>
  <c r="AV217" i="2" l="1"/>
  <c r="AU216" i="2"/>
  <c r="AU215" i="2" s="1"/>
  <c r="V216" i="2"/>
  <c r="V215" i="2" s="1"/>
  <c r="V210" i="2"/>
  <c r="AU210" i="2"/>
  <c r="AV190" i="2"/>
  <c r="AU189" i="2"/>
  <c r="AU188" i="2" s="1"/>
  <c r="V189" i="2"/>
  <c r="V188" i="2" s="1"/>
  <c r="AV150" i="2"/>
  <c r="AU149" i="2"/>
  <c r="AU148" i="2" s="1"/>
  <c r="V149" i="2"/>
  <c r="V148" i="2" s="1"/>
  <c r="AV52" i="2"/>
  <c r="AU51" i="2"/>
  <c r="V51" i="2"/>
  <c r="AV149" i="2" l="1"/>
  <c r="AV148" i="2"/>
  <c r="AV189" i="2"/>
  <c r="AV216" i="2"/>
  <c r="AV51" i="2"/>
  <c r="AV215" i="2"/>
  <c r="AU262" i="2"/>
  <c r="V262" i="2"/>
  <c r="V230" i="2"/>
  <c r="AV262" i="2" l="1"/>
  <c r="AV185" i="2"/>
  <c r="AU184" i="2"/>
  <c r="V184" i="2"/>
  <c r="AU156" i="2"/>
  <c r="AU155" i="2" s="1"/>
  <c r="V156" i="2"/>
  <c r="AV141" i="2"/>
  <c r="AU140" i="2"/>
  <c r="AU137" i="2" s="1"/>
  <c r="V140" i="2"/>
  <c r="V137" i="2" s="1"/>
  <c r="AU105" i="2"/>
  <c r="V105" i="2"/>
  <c r="V104" i="2" s="1"/>
  <c r="V103" i="2" s="1"/>
  <c r="AU101" i="2"/>
  <c r="AU100" i="2" s="1"/>
  <c r="V101" i="2"/>
  <c r="V100" i="2" s="1"/>
  <c r="V99" i="2" s="1"/>
  <c r="AU97" i="2"/>
  <c r="AU96" i="2" s="1"/>
  <c r="AU95" i="2" s="1"/>
  <c r="V97" i="2"/>
  <c r="V96" i="2" s="1"/>
  <c r="V95" i="2" s="1"/>
  <c r="AV78" i="2"/>
  <c r="V76" i="2"/>
  <c r="V75" i="2" s="1"/>
  <c r="AV54" i="2"/>
  <c r="AU53" i="2"/>
  <c r="V53" i="2"/>
  <c r="V34" i="2"/>
  <c r="AV184" i="2" l="1"/>
  <c r="V94" i="2"/>
  <c r="AV140" i="2"/>
  <c r="AV53" i="2"/>
  <c r="V155" i="2"/>
  <c r="V154" i="2" s="1"/>
  <c r="AU154" i="2"/>
  <c r="AV77" i="2"/>
  <c r="AU99" i="2"/>
  <c r="AU104" i="2"/>
  <c r="AU76" i="2"/>
  <c r="AV266" i="2"/>
  <c r="AU265" i="2"/>
  <c r="AU264" i="2" s="1"/>
  <c r="V265" i="2"/>
  <c r="V264" i="2" s="1"/>
  <c r="AV211" i="2"/>
  <c r="AV205" i="2"/>
  <c r="AU204" i="2"/>
  <c r="AU203" i="2" s="1"/>
  <c r="V204" i="2"/>
  <c r="V203" i="2" s="1"/>
  <c r="AV137" i="2" l="1"/>
  <c r="AU75" i="2"/>
  <c r="AV76" i="2"/>
  <c r="AU103" i="2"/>
  <c r="AV204" i="2"/>
  <c r="AV264" i="2"/>
  <c r="AV265" i="2"/>
  <c r="AV203" i="2"/>
  <c r="AU239" i="2"/>
  <c r="AU238" i="2" s="1"/>
  <c r="V239" i="2"/>
  <c r="V238" i="2" s="1"/>
  <c r="AV240" i="2"/>
  <c r="V209" i="2"/>
  <c r="AV75" i="2" l="1"/>
  <c r="AV188" i="2"/>
  <c r="AV219" i="2"/>
  <c r="AU94" i="2"/>
  <c r="AU209" i="2"/>
  <c r="AV210" i="2"/>
  <c r="AV238" i="2"/>
  <c r="AV239" i="2"/>
  <c r="V258" i="2"/>
  <c r="AV202" i="2"/>
  <c r="AU201" i="2"/>
  <c r="AU200" i="2" s="1"/>
  <c r="V201" i="2"/>
  <c r="V56" i="2"/>
  <c r="V55" i="2" s="1"/>
  <c r="V46" i="2"/>
  <c r="V39" i="2"/>
  <c r="V38" i="2" s="1"/>
  <c r="V37" i="2" s="1"/>
  <c r="V36" i="2" s="1"/>
  <c r="AV209" i="2" l="1"/>
  <c r="AV201" i="2"/>
  <c r="V200" i="2"/>
  <c r="AV200" i="2" s="1"/>
  <c r="AV115" i="2"/>
  <c r="AU182" i="2" l="1"/>
  <c r="AU181" i="2" s="1"/>
  <c r="AU180" i="2" s="1"/>
  <c r="AU176" i="2"/>
  <c r="AU175" i="2" s="1"/>
  <c r="V168" i="2"/>
  <c r="AU143" i="2"/>
  <c r="AU142" i="2" s="1"/>
  <c r="AU114" i="2"/>
  <c r="AU72" i="2"/>
  <c r="AU69" i="2" s="1"/>
  <c r="AU68" i="2" s="1"/>
  <c r="V64" i="2"/>
  <c r="AU56" i="2"/>
  <c r="AU55" i="2" s="1"/>
  <c r="AU39" i="2"/>
  <c r="AU38" i="2" s="1"/>
  <c r="AU37" i="2" s="1"/>
  <c r="AU36" i="2" s="1"/>
  <c r="V32" i="2"/>
  <c r="V31" i="2" s="1"/>
  <c r="V29" i="2"/>
  <c r="V28" i="2" s="1"/>
  <c r="V24" i="2"/>
  <c r="V23" i="2" s="1"/>
  <c r="V22" i="2" s="1"/>
  <c r="V21" i="2" s="1"/>
  <c r="V19" i="2"/>
  <c r="V18" i="2" s="1"/>
  <c r="V17" i="2" s="1"/>
  <c r="V16" i="2" s="1"/>
  <c r="V27" i="2" l="1"/>
  <c r="AU179" i="2"/>
  <c r="AU113" i="2"/>
  <c r="V280" i="2"/>
  <c r="V279" i="2" s="1"/>
  <c r="V278" i="2" s="1"/>
  <c r="V277" i="2" s="1"/>
  <c r="V276" i="2" s="1"/>
  <c r="V260" i="2"/>
  <c r="V257" i="2" s="1"/>
  <c r="V255" i="2"/>
  <c r="V254" i="2" s="1"/>
  <c r="V247" i="2"/>
  <c r="AU230" i="2"/>
  <c r="V170" i="2"/>
  <c r="AU166" i="2"/>
  <c r="V166" i="2"/>
  <c r="V163" i="2"/>
  <c r="V162" i="2" s="1"/>
  <c r="V143" i="2"/>
  <c r="V142" i="2" s="1"/>
  <c r="V111" i="2"/>
  <c r="V110" i="2" s="1"/>
  <c r="V62" i="2"/>
  <c r="V61" i="2" s="1"/>
  <c r="V60" i="2" s="1"/>
  <c r="V59" i="2" s="1"/>
  <c r="V58" i="2" s="1"/>
  <c r="V49" i="2"/>
  <c r="V48" i="2" s="1"/>
  <c r="V253" i="2" l="1"/>
  <c r="V165" i="2"/>
  <c r="V158" i="2" s="1"/>
  <c r="V26" i="2"/>
  <c r="AU280" i="2"/>
  <c r="AU274" i="2"/>
  <c r="AU273" i="2" s="1"/>
  <c r="AU272" i="2" s="1"/>
  <c r="AU271" i="2" s="1"/>
  <c r="AU270" i="2" s="1"/>
  <c r="AU260" i="2"/>
  <c r="AU258" i="2"/>
  <c r="AU255" i="2"/>
  <c r="AU254" i="2" s="1"/>
  <c r="V153" i="2" l="1"/>
  <c r="AU257" i="2"/>
  <c r="AU253" i="2" s="1"/>
  <c r="AU67" i="2"/>
  <c r="AU249" i="2"/>
  <c r="V249" i="2"/>
  <c r="V246" i="2" s="1"/>
  <c r="V245" i="2" s="1"/>
  <c r="V244" i="2" s="1"/>
  <c r="AU247" i="2"/>
  <c r="AU236" i="2"/>
  <c r="AU235" i="2" s="1"/>
  <c r="V236" i="2"/>
  <c r="V235" i="2" s="1"/>
  <c r="AU233" i="2"/>
  <c r="AU232" i="2" s="1"/>
  <c r="V233" i="2"/>
  <c r="V232" i="2" s="1"/>
  <c r="AU228" i="2"/>
  <c r="AU227" i="2" s="1"/>
  <c r="V228" i="2"/>
  <c r="V227" i="2" s="1"/>
  <c r="V226" i="2" s="1"/>
  <c r="AU192" i="2"/>
  <c r="AU191" i="2" s="1"/>
  <c r="AU187" i="2" s="1"/>
  <c r="V192" i="2"/>
  <c r="V191" i="2" s="1"/>
  <c r="V187" i="2" s="1"/>
  <c r="V182" i="2"/>
  <c r="V181" i="2" s="1"/>
  <c r="V180" i="2" s="1"/>
  <c r="AU170" i="2"/>
  <c r="AU168" i="2"/>
  <c r="AU163" i="2"/>
  <c r="AU162" i="2" s="1"/>
  <c r="AU135" i="2"/>
  <c r="V135" i="2"/>
  <c r="V134" i="2" s="1"/>
  <c r="AU132" i="2"/>
  <c r="AU131" i="2" s="1"/>
  <c r="V132" i="2"/>
  <c r="V131" i="2" s="1"/>
  <c r="V114" i="2"/>
  <c r="AU111" i="2"/>
  <c r="AU110" i="2" s="1"/>
  <c r="AU109" i="2" s="1"/>
  <c r="AU86" i="2"/>
  <c r="AU85" i="2" s="1"/>
  <c r="AU79" i="2" s="1"/>
  <c r="AU74" i="2" s="1"/>
  <c r="V86" i="2"/>
  <c r="V85" i="2" s="1"/>
  <c r="AU64" i="2"/>
  <c r="AU62" i="2"/>
  <c r="V44" i="2"/>
  <c r="V43" i="2" s="1"/>
  <c r="AU49" i="2"/>
  <c r="AU48" i="2" s="1"/>
  <c r="AU46" i="2"/>
  <c r="AU44" i="2"/>
  <c r="AU32" i="2"/>
  <c r="AU29" i="2"/>
  <c r="AU28" i="2" s="1"/>
  <c r="AU19" i="2"/>
  <c r="AU18" i="2" s="1"/>
  <c r="AU17" i="2" s="1"/>
  <c r="AU16" i="2" s="1"/>
  <c r="AU226" i="2" l="1"/>
  <c r="AU218" i="2" s="1"/>
  <c r="V79" i="2"/>
  <c r="V74" i="2" s="1"/>
  <c r="AV74" i="2" s="1"/>
  <c r="V218" i="2"/>
  <c r="V122" i="2"/>
  <c r="AU66" i="2"/>
  <c r="V42" i="2"/>
  <c r="V41" i="2" s="1"/>
  <c r="V15" i="2" s="1"/>
  <c r="AU246" i="2"/>
  <c r="AU245" i="2" s="1"/>
  <c r="V252" i="2"/>
  <c r="V251" i="2" s="1"/>
  <c r="V113" i="2"/>
  <c r="V109" i="2" s="1"/>
  <c r="AV114" i="2"/>
  <c r="V179" i="2"/>
  <c r="AU108" i="2"/>
  <c r="AU165" i="2"/>
  <c r="AU158" i="2" s="1"/>
  <c r="V67" i="2"/>
  <c r="AV48" i="2"/>
  <c r="AV16" i="2"/>
  <c r="AV17" i="2"/>
  <c r="AV18" i="2"/>
  <c r="AV19" i="2"/>
  <c r="AV20" i="2"/>
  <c r="AU24" i="2"/>
  <c r="AU23" i="2" s="1"/>
  <c r="AV25" i="2"/>
  <c r="AV29" i="2"/>
  <c r="AV30" i="2"/>
  <c r="AV32" i="2"/>
  <c r="AV33" i="2"/>
  <c r="AU34" i="2"/>
  <c r="AU31" i="2" s="1"/>
  <c r="AU27" i="2" s="1"/>
  <c r="AV35" i="2"/>
  <c r="AV36" i="2"/>
  <c r="AV37" i="2"/>
  <c r="AV38" i="2"/>
  <c r="AV39" i="2"/>
  <c r="AV40" i="2"/>
  <c r="AU43" i="2"/>
  <c r="AU42" i="2" s="1"/>
  <c r="AV44" i="2"/>
  <c r="AV45" i="2"/>
  <c r="AV46" i="2"/>
  <c r="AV47" i="2"/>
  <c r="AV49" i="2"/>
  <c r="AV50" i="2"/>
  <c r="AV55" i="2"/>
  <c r="AV56" i="2"/>
  <c r="AV57" i="2"/>
  <c r="AU61" i="2"/>
  <c r="AU60" i="2" s="1"/>
  <c r="AV62" i="2"/>
  <c r="AV63" i="2"/>
  <c r="AV64" i="2"/>
  <c r="AV65" i="2"/>
  <c r="AV69" i="2"/>
  <c r="AV72" i="2"/>
  <c r="AV73" i="2"/>
  <c r="AV85" i="2"/>
  <c r="AV86" i="2"/>
  <c r="AV87" i="2"/>
  <c r="AV110" i="2"/>
  <c r="AV111" i="2"/>
  <c r="AV112" i="2"/>
  <c r="AU134" i="2"/>
  <c r="AV134" i="2" s="1"/>
  <c r="AV135" i="2"/>
  <c r="AV136" i="2"/>
  <c r="AV142" i="2"/>
  <c r="AV143" i="2"/>
  <c r="AV144" i="2"/>
  <c r="AV162" i="2"/>
  <c r="AV163" i="2"/>
  <c r="AV164" i="2"/>
  <c r="AV166" i="2"/>
  <c r="AV167" i="2"/>
  <c r="AV168" i="2"/>
  <c r="AV169" i="2"/>
  <c r="AV170" i="2"/>
  <c r="AV171" i="2"/>
  <c r="AV175" i="2"/>
  <c r="AV176" i="2"/>
  <c r="AV177" i="2"/>
  <c r="AV181" i="2"/>
  <c r="AV182" i="2"/>
  <c r="AV183" i="2"/>
  <c r="AV192" i="2"/>
  <c r="AV193" i="2"/>
  <c r="AV227" i="2"/>
  <c r="AV228" i="2"/>
  <c r="AV229" i="2"/>
  <c r="AV230" i="2"/>
  <c r="AV231" i="2"/>
  <c r="AV232" i="2"/>
  <c r="AV233" i="2"/>
  <c r="AV234" i="2"/>
  <c r="AV235" i="2"/>
  <c r="AV236" i="2"/>
  <c r="AV237" i="2"/>
  <c r="AV247" i="2"/>
  <c r="AV248" i="2"/>
  <c r="AV249" i="2"/>
  <c r="AV250" i="2"/>
  <c r="AV254" i="2"/>
  <c r="AV255" i="2"/>
  <c r="AV256" i="2"/>
  <c r="AV258" i="2"/>
  <c r="AV259" i="2"/>
  <c r="AV260" i="2"/>
  <c r="AV261" i="2"/>
  <c r="AV270" i="2"/>
  <c r="AV271" i="2"/>
  <c r="AV272" i="2"/>
  <c r="AV273" i="2"/>
  <c r="AV274" i="2"/>
  <c r="AV275" i="2"/>
  <c r="AU279" i="2"/>
  <c r="AU278" i="2" s="1"/>
  <c r="AV280" i="2"/>
  <c r="AV281" i="2"/>
  <c r="AV79" i="2" l="1"/>
  <c r="V66" i="2"/>
  <c r="V186" i="2"/>
  <c r="V178" i="2" s="1"/>
  <c r="AU122" i="2"/>
  <c r="AU186" i="2"/>
  <c r="AV191" i="2"/>
  <c r="AV246" i="2"/>
  <c r="AV245" i="2"/>
  <c r="AU244" i="2"/>
  <c r="AV244" i="2" s="1"/>
  <c r="AV218" i="2"/>
  <c r="AU153" i="2"/>
  <c r="AV165" i="2"/>
  <c r="AU41" i="2"/>
  <c r="AV66" i="2"/>
  <c r="V108" i="2"/>
  <c r="V107" i="2" s="1"/>
  <c r="AV113" i="2"/>
  <c r="AV279" i="2"/>
  <c r="AV43" i="2"/>
  <c r="AV67" i="2"/>
  <c r="AV68" i="2"/>
  <c r="AV257" i="2"/>
  <c r="AV253" i="2"/>
  <c r="AV34" i="2"/>
  <c r="AV61" i="2"/>
  <c r="AV24" i="2"/>
  <c r="AV180" i="2"/>
  <c r="AV179" i="2"/>
  <c r="AU277" i="2"/>
  <c r="AV278" i="2"/>
  <c r="AU59" i="2"/>
  <c r="AV60" i="2"/>
  <c r="AU22" i="2"/>
  <c r="AV23" i="2"/>
  <c r="V14" i="2" l="1"/>
  <c r="AV226" i="2"/>
  <c r="AU178" i="2"/>
  <c r="AU26" i="2"/>
  <c r="AV109" i="2"/>
  <c r="AV108" i="2"/>
  <c r="AV122" i="2"/>
  <c r="AV31" i="2"/>
  <c r="AV130" i="2"/>
  <c r="AU252" i="2"/>
  <c r="AV252" i="2" s="1"/>
  <c r="AV28" i="2"/>
  <c r="AV158" i="2"/>
  <c r="AV153" i="2"/>
  <c r="AU21" i="2"/>
  <c r="AV22" i="2"/>
  <c r="AU58" i="2"/>
  <c r="AV59" i="2"/>
  <c r="AU276" i="2"/>
  <c r="AV276" i="2" s="1"/>
  <c r="AV277" i="2"/>
  <c r="AV42" i="2"/>
  <c r="AV41" i="2"/>
  <c r="AV187" i="2"/>
  <c r="AU15" i="2" l="1"/>
  <c r="AU251" i="2"/>
  <c r="AV251" i="2" s="1"/>
  <c r="AV21" i="2"/>
  <c r="AU107" i="2"/>
  <c r="AV107" i="2" s="1"/>
  <c r="AV58" i="2"/>
  <c r="AV186" i="2"/>
  <c r="AV178" i="2"/>
  <c r="AV27" i="2"/>
  <c r="AV26" i="2"/>
  <c r="AV15" i="2" l="1"/>
  <c r="AU14" i="2"/>
  <c r="AV14" i="2" s="1"/>
</calcChain>
</file>

<file path=xl/sharedStrings.xml><?xml version="1.0" encoding="utf-8"?>
<sst xmlns="http://schemas.openxmlformats.org/spreadsheetml/2006/main" count="637" uniqueCount="192">
  <si>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</si>
  <si>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</si>
  <si>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</si>
  <si>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</si>
  <si>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</si>
  <si>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</si>
  <si>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</si>
  <si>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</si>
  <si>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</si>
  <si>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</si>
  <si>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</si>
  <si>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</si>
  <si>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</si>
  <si>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</si>
  <si>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</si>
  <si>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</si>
  <si>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</si>
  <si>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</si>
  <si>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</si>
  <si>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</si>
  <si>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</si>
  <si>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</si>
  <si>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</si>
  <si>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</si>
  <si>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</si>
  <si>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</si>
  <si>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</si>
  <si>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</si>
  <si>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</si>
  <si>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</si>
  <si>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</si>
  <si>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</si>
  <si>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</si>
  <si>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</si>
  <si>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</si>
  <si>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</si>
  <si>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</si>
  <si>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</si>
  <si>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</si>
  <si>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</si>
  <si>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</si>
  <si>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</si>
  <si>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</si>
  <si>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</si>
  <si>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</si>
  <si>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</si>
  <si>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</si>
  <si>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</si>
  <si>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</si>
  <si>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</si>
  <si>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</si>
  <si>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</si>
  <si>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</si>
  <si>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</si>
  <si>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</si>
  <si>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</si>
  <si>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</si>
  <si>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</si>
  <si>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</si>
  <si>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</si>
  <si>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</si>
  <si>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</si>
  <si>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</si>
  <si>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</si>
  <si>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</si>
  <si>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</si>
  <si>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</si>
  <si>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</si>
  <si>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</si>
  <si>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</si>
  <si>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</si>
  <si>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</si>
  <si>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9900049010</t>
  </si>
  <si>
    <t>Дорожный фонд Маслянинского района в части капитальных расходов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</si>
  <si>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</si>
  <si>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</si>
  <si>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</si>
  <si>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</si>
  <si>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</si>
  <si>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</si>
  <si>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</si>
  <si>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</si>
  <si>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</si>
  <si>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</si>
  <si>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</si>
  <si>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</si>
  <si>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</si>
  <si>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</si>
  <si>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</si>
  <si>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</si>
  <si>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</si>
  <si>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</si>
  <si>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</si>
  <si>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</si>
  <si>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</si>
  <si>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</si>
  <si>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</si>
  <si>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</si>
  <si>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</si>
  <si>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</si>
  <si>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</si>
  <si>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</si>
  <si>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</si>
  <si>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</si>
  <si>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</si>
  <si>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</si>
  <si>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</si>
  <si>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</si>
  <si>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</si>
  <si>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</si>
  <si>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</si>
  <si>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</si>
  <si>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</si>
  <si>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</si>
  <si>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</si>
  <si>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</si>
  <si>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</si>
  <si>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</si>
  <si>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</si>
  <si>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</si>
  <si>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</si>
  <si>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</si>
  <si>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</si>
  <si>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</si>
  <si>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</si>
  <si>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</si>
  <si>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</si>
  <si>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</si>
  <si>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</si>
  <si>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</si>
  <si>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</si>
  <si>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</si>
  <si>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</si>
  <si>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</si>
  <si>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</si>
  <si>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</si>
  <si>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ГлРсп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</si>
  <si>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</si>
  <si>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</si>
  <si>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</si>
  <si>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</si>
  <si>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</si>
  <si>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</si>
  <si>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</si>
  <si>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</si>
  <si>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</si>
  <si>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</si>
  <si>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</si>
  <si>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</si>
  <si>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</si>
  <si>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</si>
  <si>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</si>
  <si>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</si>
  <si>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</si>
  <si>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</si>
  <si>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</si>
  <si>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</si>
  <si>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</si>
  <si>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</si>
  <si>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</si>
  <si>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</si>
  <si>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</si>
  <si>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</si>
  <si>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99000S1100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</si>
  <si>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</si>
  <si>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</si>
  <si>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99000L5765</t>
  </si>
  <si>
    <t>Реализация проектов, направленных на создание комфортных условий проживания в сельской местности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</si>
  <si>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</si>
  <si>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</si>
  <si>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</si>
  <si>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</si>
  <si>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</si>
  <si>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</si>
  <si>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Гражданская оборона</t>
  </si>
  <si>
    <t xml:space="preserve">                                                                                            Приложение  № 5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</si>
  <si>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</si>
  <si>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Строительство и реконструкция (модернизация) объектов питьевого водоснабжения</t>
  </si>
  <si>
    <t>990F552432</t>
  </si>
  <si>
    <t>Ведомственная структура расходов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       бюджета рабочего поселка Маслянино Маслянинского района Новосибирской области на 2024 год</t>
  </si>
  <si>
    <t>Утвержденные бюджетные ассигнования на 2024 год</t>
  </si>
  <si>
    <t>Исполнено за                   1 квартал              2024 года</t>
  </si>
  <si>
    <t>Строительство берегоукрепительных сооружений</t>
  </si>
  <si>
    <t>99000S0200</t>
  </si>
  <si>
    <t>Софинансиорвание расходов на строительство берегоукрепительных сооружений за счет местного бюджета</t>
  </si>
  <si>
    <t>66001S0240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</si>
  <si>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</si>
  <si>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</si>
  <si>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</si>
  <si>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99000S0540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</si>
  <si>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</si>
  <si>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к решению № 255 двадцать шестой сессии Совета депутатов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 от 05 сентября 2024 года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1 квартал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</si>
</sst>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2" xfId="1" applyBorder="1"/>
    <xf numFmtId="0" fontId="1" fillId="0" borderId="0" xfId="1" applyBorder="1"/>
    <xf numFmtId="2" fontId="9" fillId="0" borderId="4" xfId="1" applyNumberFormat="1" applyFont="1" applyFill="1" applyBorder="1" applyAlignment="1" applyProtection="1">
      <protection hidden="1"/>
    </xf>
    <xf numFmtId="172" fontId="9" fillId="0" borderId="4" xfId="1" applyNumberFormat="1" applyFont="1" applyFill="1" applyBorder="1" applyAlignment="1" applyProtection="1">
      <alignment horizontal="center" wrapText="1"/>
      <protection hidden="1"/>
    </xf>
    <xf numFmtId="172" fontId="5" fillId="0" borderId="4" xfId="1" applyNumberFormat="1" applyFont="1" applyFill="1" applyBorder="1" applyAlignment="1" applyProtection="1">
      <alignment horizontal="center"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4" xfId="1" applyNumberFormat="1" applyFont="1" applyFill="1" applyBorder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2" fontId="9" fillId="0" borderId="4" xfId="1" applyNumberFormat="1" applyFont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4" xfId="1" applyFont="1" applyBorder="1" applyAlignment="1" applyProtection="1">
      <protection hidden="1"/>
    </xf>
    <xf numFmtId="173" fontId="9" fillId="0" borderId="4" xfId="1" applyNumberFormat="1" applyFont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1" fillId="0" borderId="4" xfId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7" fillId="0" borderId="4" xfId="1" applyNumberFormat="1" applyFont="1" applyFill="1" applyBorder="1" applyAlignment="1" applyProtection="1">
      <alignment vertical="top" wrapText="1"/>
      <protection hidden="1"/>
    </xf>
    <xf numFmtId="0" fontId="7" fillId="0" borderId="4" xfId="1" applyFont="1" applyBorder="1" applyAlignment="1" applyProtection="1">
      <alignment vertical="top" wrapText="1"/>
      <protection hidden="1"/>
    </xf>
    <xf numFmtId="0" fontId="9" fillId="0" borderId="4" xfId="1" applyNumberFormat="1" applyFont="1" applyFill="1" applyBorder="1" applyAlignment="1" applyProtection="1">
      <alignment horizontal="centerContinuous"/>
      <protection hidden="1"/>
    </xf>
    <xf numFmtId="172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174" fontId="9" fillId="0" borderId="4" xfId="1" applyNumberFormat="1" applyFont="1" applyFill="1" applyBorder="1" applyAlignment="1" applyProtection="1">
      <protection hidden="1"/>
    </xf>
    <xf numFmtId="0" fontId="9" fillId="0" borderId="4" xfId="1" applyFont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vertical="center" wrapText="1"/>
      <protection hidden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171" fontId="9" fillId="0" borderId="4" xfId="1" applyNumberFormat="1" applyFont="1" applyFill="1" applyBorder="1" applyAlignment="1" applyProtection="1">
      <alignment horizontal="center" wrapText="1"/>
      <protection hidden="1"/>
    </xf>
    <xf numFmtId="170" fontId="9" fillId="0" borderId="4" xfId="1" applyNumberFormat="1" applyFont="1" applyFill="1" applyBorder="1" applyAlignment="1" applyProtection="1">
      <alignment horizontal="center" wrapText="1"/>
      <protection hidden="1"/>
    </xf>
    <xf numFmtId="168" fontId="9" fillId="0" borderId="4" xfId="1" applyNumberFormat="1" applyFont="1" applyFill="1" applyBorder="1" applyAlignment="1" applyProtection="1">
      <alignment horizontal="centerContinuous" wrapText="1"/>
      <protection hidden="1"/>
    </xf>
    <xf numFmtId="164" fontId="9" fillId="0" borderId="4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71" fontId="5" fillId="0" borderId="4" xfId="1" applyNumberFormat="1" applyFont="1" applyFill="1" applyBorder="1" applyAlignment="1" applyProtection="1">
      <alignment horizontal="center" wrapText="1"/>
      <protection hidden="1"/>
    </xf>
    <xf numFmtId="170" fontId="5" fillId="0" borderId="4" xfId="1" applyNumberFormat="1" applyFont="1" applyFill="1" applyBorder="1" applyAlignment="1" applyProtection="1">
      <alignment horizontal="center" wrapText="1"/>
      <protection hidden="1"/>
    </xf>
    <xf numFmtId="168" fontId="5" fillId="0" borderId="4" xfId="1" applyNumberFormat="1" applyFont="1" applyFill="1" applyBorder="1" applyAlignment="1" applyProtection="1">
      <alignment horizontal="centerContinuous"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73" fontId="5" fillId="0" borderId="4" xfId="1" applyNumberFormat="1" applyFont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1" fontId="9" fillId="0" borderId="4" xfId="1" applyNumberFormat="1" applyFont="1" applyFill="1" applyBorder="1" applyAlignment="1" applyProtection="1">
      <alignment horizontal="center"/>
      <protection hidden="1"/>
    </xf>
    <xf numFmtId="170" fontId="9" fillId="0" borderId="4" xfId="1" applyNumberFormat="1" applyFont="1" applyFill="1" applyBorder="1" applyAlignment="1" applyProtection="1">
      <alignment horizontal="center"/>
      <protection hidden="1"/>
    </xf>
    <xf numFmtId="169" fontId="9" fillId="0" borderId="4" xfId="1" applyNumberFormat="1" applyFont="1" applyFill="1" applyBorder="1" applyAlignment="1" applyProtection="1">
      <alignment horizontal="center" wrapText="1"/>
      <protection hidden="1"/>
    </xf>
    <xf numFmtId="171" fontId="5" fillId="0" borderId="4" xfId="1" applyNumberFormat="1" applyFont="1" applyFill="1" applyBorder="1" applyAlignment="1" applyProtection="1">
      <alignment horizontal="center"/>
      <protection hidden="1"/>
    </xf>
    <xf numFmtId="170" fontId="5" fillId="0" borderId="4" xfId="1" applyNumberFormat="1" applyFont="1" applyFill="1" applyBorder="1" applyAlignment="1" applyProtection="1">
      <alignment horizontal="center"/>
      <protection hidden="1"/>
    </xf>
    <xf numFmtId="168" fontId="9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right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2" fontId="9" fillId="0" borderId="3" xfId="1" applyNumberFormat="1" applyFont="1" applyFill="1" applyBorder="1" applyAlignment="1" applyProtection="1">
      <alignment vertical="top" wrapText="1"/>
      <protection hidden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0" fontId="0" fillId="0" borderId="4" xfId="0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top" wrapText="1"/>
    </xf>
    <xf numFmtId="0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4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93"/>
  <sheetViews>
    <sheetView showGridLines="0" tabSelected="1" topLeftCell="A259" workbookViewId="0">
      <selection activeCell="AU130" sqref="AU130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9" width="0" style="1" hidden="1" customWidth="1"/>
    <col min="10" max="10" width="6.5703125" style="1" hidden="1" customWidth="1"/>
    <col min="11" max="11" width="6" style="1" customWidth="1"/>
    <col min="12" max="12" width="5.42578125" style="1" customWidth="1"/>
    <col min="13" max="13" width="5.85546875" style="1" customWidth="1"/>
    <col min="14" max="14" width="10.85546875" style="1" customWidth="1"/>
    <col min="15" max="15" width="4.140625" style="1" customWidth="1"/>
    <col min="16" max="21" width="0" style="1" hidden="1" customWidth="1"/>
    <col min="22" max="22" width="10.5703125" style="1" customWidth="1"/>
    <col min="23" max="46" width="0" style="1" hidden="1" customWidth="1"/>
    <col min="47" max="47" width="10" style="1" customWidth="1"/>
    <col min="48" max="48" width="8.1406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08" t="s">
        <v>175</v>
      </c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</row>
    <row r="2" spans="1:48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16" t="s">
        <v>191</v>
      </c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</row>
    <row r="3" spans="1:48" ht="27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</row>
    <row r="4" spans="1:48" ht="18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</row>
    <row r="5" spans="1:48" ht="6.6" hidden="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</row>
    <row r="6" spans="1:48" ht="3" hidden="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</row>
    <row r="7" spans="1:48" ht="9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  <c r="Q7" s="16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6"/>
      <c r="AE7" s="16"/>
      <c r="AF7" s="16"/>
      <c r="AG7" s="16"/>
      <c r="AH7" s="16"/>
      <c r="AI7" s="16"/>
      <c r="AJ7" s="16"/>
      <c r="AK7" s="16"/>
      <c r="AL7" s="17"/>
      <c r="AM7" s="17"/>
      <c r="AN7" s="16"/>
      <c r="AO7" s="16"/>
      <c r="AP7" s="16"/>
      <c r="AQ7" s="16"/>
      <c r="AR7" s="16"/>
      <c r="AS7" s="16"/>
      <c r="AT7" s="16"/>
      <c r="AU7" s="16"/>
      <c r="AV7" s="2"/>
    </row>
    <row r="8" spans="1:48" ht="15" customHeight="1" x14ac:dyDescent="0.2">
      <c r="A8" s="109" t="s">
        <v>179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10"/>
    </row>
    <row r="9" spans="1:48" ht="48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10"/>
    </row>
    <row r="10" spans="1:48" ht="12.75" customHeight="1" thickBo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2"/>
      <c r="Q10" s="3"/>
      <c r="R10" s="12"/>
      <c r="S10" s="12"/>
      <c r="T10" s="12"/>
      <c r="U10" s="12"/>
      <c r="V10" s="15"/>
      <c r="W10" s="12"/>
      <c r="X10" s="14"/>
      <c r="Y10" s="13">
        <v>384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2"/>
      <c r="AL10" s="11" t="s">
        <v>127</v>
      </c>
      <c r="AM10" s="10">
        <v>384</v>
      </c>
      <c r="AN10" s="4"/>
      <c r="AO10" s="9"/>
      <c r="AP10" s="2"/>
      <c r="AQ10" s="2"/>
      <c r="AR10" s="2"/>
      <c r="AS10" s="2"/>
      <c r="AT10" s="2"/>
      <c r="AU10" s="112" t="s">
        <v>134</v>
      </c>
      <c r="AV10" s="112"/>
    </row>
    <row r="11" spans="1:48" ht="9.7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77"/>
      <c r="W11" s="7"/>
      <c r="X11" s="8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4"/>
      <c r="AN11" s="4"/>
      <c r="AO11" s="4"/>
      <c r="AP11" s="2"/>
      <c r="AQ11" s="2"/>
      <c r="AR11" s="2"/>
      <c r="AS11" s="2"/>
      <c r="AT11" s="2"/>
      <c r="AU11" s="5"/>
      <c r="AV11" s="5"/>
    </row>
    <row r="12" spans="1:48" ht="409.6" hidden="1" customHeight="1" x14ac:dyDescent="0.2">
      <c r="A12" s="34" t="s">
        <v>126</v>
      </c>
      <c r="B12" s="34" t="s">
        <v>0</v>
      </c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5"/>
      <c r="N12" s="35"/>
      <c r="O12" s="35"/>
      <c r="P12" s="35"/>
      <c r="Q12" s="35"/>
      <c r="R12" s="35"/>
      <c r="S12" s="34" t="s">
        <v>1</v>
      </c>
      <c r="T12" s="34"/>
      <c r="U12" s="36"/>
      <c r="V12" s="114" t="s">
        <v>180</v>
      </c>
      <c r="W12" s="34" t="s">
        <v>125</v>
      </c>
      <c r="X12" s="34"/>
      <c r="Y12" s="113" t="s">
        <v>124</v>
      </c>
      <c r="Z12" s="37" t="s">
        <v>1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8"/>
      <c r="AN12" s="38"/>
      <c r="AO12" s="38"/>
      <c r="AP12" s="39"/>
      <c r="AQ12" s="39"/>
      <c r="AR12" s="39"/>
      <c r="AS12" s="39"/>
      <c r="AT12" s="39"/>
      <c r="AU12" s="39"/>
      <c r="AV12" s="39"/>
    </row>
    <row r="13" spans="1:48" ht="70.5" customHeight="1" x14ac:dyDescent="0.2">
      <c r="A13" s="103" t="s">
        <v>123</v>
      </c>
      <c r="B13" s="104"/>
      <c r="C13" s="104"/>
      <c r="D13" s="104"/>
      <c r="E13" s="104"/>
      <c r="F13" s="104"/>
      <c r="G13" s="105"/>
      <c r="H13" s="34"/>
      <c r="I13" s="34" t="s">
        <v>123</v>
      </c>
      <c r="J13" s="34"/>
      <c r="K13" s="34" t="s">
        <v>136</v>
      </c>
      <c r="L13" s="36" t="s">
        <v>128</v>
      </c>
      <c r="M13" s="36" t="s">
        <v>129</v>
      </c>
      <c r="N13" s="36" t="s">
        <v>130</v>
      </c>
      <c r="O13" s="36" t="s">
        <v>122</v>
      </c>
      <c r="P13" s="34"/>
      <c r="Q13" s="36" t="s">
        <v>121</v>
      </c>
      <c r="R13" s="36" t="s">
        <v>120</v>
      </c>
      <c r="S13" s="36" t="s">
        <v>119</v>
      </c>
      <c r="T13" s="36"/>
      <c r="U13" s="36" t="s">
        <v>118</v>
      </c>
      <c r="V13" s="115"/>
      <c r="W13" s="36" t="s">
        <v>117</v>
      </c>
      <c r="X13" s="36" t="s">
        <v>116</v>
      </c>
      <c r="Y13" s="113"/>
      <c r="Z13" s="36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34" t="s">
        <v>115</v>
      </c>
      <c r="AO13" s="41"/>
      <c r="AP13" s="41"/>
      <c r="AQ13" s="41"/>
      <c r="AR13" s="42"/>
      <c r="AS13" s="42"/>
      <c r="AT13" s="42"/>
      <c r="AU13" s="43" t="s">
        <v>181</v>
      </c>
      <c r="AV13" s="44" t="s">
        <v>131</v>
      </c>
    </row>
    <row r="14" spans="1:48" ht="14.45" customHeight="1" x14ac:dyDescent="0.2">
      <c r="A14" s="107" t="s">
        <v>133</v>
      </c>
      <c r="B14" s="107"/>
      <c r="C14" s="107"/>
      <c r="D14" s="107"/>
      <c r="E14" s="107"/>
      <c r="F14" s="107"/>
      <c r="G14" s="107"/>
      <c r="H14" s="45"/>
      <c r="I14" s="45"/>
      <c r="J14" s="45"/>
      <c r="K14" s="46">
        <v>886</v>
      </c>
      <c r="L14" s="47"/>
      <c r="M14" s="47"/>
      <c r="N14" s="48"/>
      <c r="O14" s="45"/>
      <c r="P14" s="45"/>
      <c r="Q14" s="48"/>
      <c r="R14" s="48"/>
      <c r="S14" s="48"/>
      <c r="T14" s="48"/>
      <c r="U14" s="48"/>
      <c r="V14" s="49">
        <f>V15+V58+V66+V107+V178+V251+V270+V276</f>
        <v>177726.07542999994</v>
      </c>
      <c r="W14" s="27"/>
      <c r="X14" s="27"/>
      <c r="Y14" s="50"/>
      <c r="Z14" s="50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  <c r="AO14" s="52"/>
      <c r="AP14" s="52"/>
      <c r="AQ14" s="52"/>
      <c r="AR14" s="51"/>
      <c r="AS14" s="51"/>
      <c r="AT14" s="51"/>
      <c r="AU14" s="49">
        <f>AU15+AU58+AU66+AU107+AU178+AU251+AU270+AU276</f>
        <v>33935.885819999996</v>
      </c>
      <c r="AV14" s="33">
        <f>AU14*100/V14</f>
        <v>19.094488941982039</v>
      </c>
    </row>
    <row r="15" spans="1:48" ht="12.6" customHeight="1" x14ac:dyDescent="0.2">
      <c r="A15" s="98" t="s">
        <v>114</v>
      </c>
      <c r="B15" s="98"/>
      <c r="C15" s="98"/>
      <c r="D15" s="98"/>
      <c r="E15" s="98"/>
      <c r="F15" s="98"/>
      <c r="G15" s="98"/>
      <c r="H15" s="98"/>
      <c r="I15" s="98"/>
      <c r="J15" s="98"/>
      <c r="K15" s="22">
        <v>886</v>
      </c>
      <c r="L15" s="53">
        <v>1</v>
      </c>
      <c r="M15" s="54">
        <v>0</v>
      </c>
      <c r="N15" s="73" t="s">
        <v>1</v>
      </c>
      <c r="O15" s="55" t="s">
        <v>1</v>
      </c>
      <c r="P15" s="94"/>
      <c r="Q15" s="94"/>
      <c r="R15" s="94"/>
      <c r="S15" s="94"/>
      <c r="T15" s="94"/>
      <c r="U15" s="94"/>
      <c r="V15" s="56">
        <f>V16+V21+V26+V36+V41</f>
        <v>21000.400999999998</v>
      </c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57">
        <v>147</v>
      </c>
      <c r="AU15" s="21">
        <f>AU16+AU21+AU26+AU36+AU41</f>
        <v>3894.8636500000002</v>
      </c>
      <c r="AV15" s="33">
        <f>AU15*100/V15</f>
        <v>18.546615609863835</v>
      </c>
    </row>
    <row r="16" spans="1:48" ht="29.25" customHeight="1" x14ac:dyDescent="0.2">
      <c r="A16" s="98" t="s">
        <v>113</v>
      </c>
      <c r="B16" s="98"/>
      <c r="C16" s="98"/>
      <c r="D16" s="98"/>
      <c r="E16" s="98"/>
      <c r="F16" s="98"/>
      <c r="G16" s="98"/>
      <c r="H16" s="98"/>
      <c r="I16" s="98"/>
      <c r="J16" s="98"/>
      <c r="K16" s="22">
        <v>886</v>
      </c>
      <c r="L16" s="53">
        <v>1</v>
      </c>
      <c r="M16" s="54">
        <v>2</v>
      </c>
      <c r="N16" s="73" t="s">
        <v>1</v>
      </c>
      <c r="O16" s="55" t="s">
        <v>1</v>
      </c>
      <c r="P16" s="94"/>
      <c r="Q16" s="94"/>
      <c r="R16" s="94"/>
      <c r="S16" s="94"/>
      <c r="T16" s="94"/>
      <c r="U16" s="94"/>
      <c r="V16" s="56">
        <f>V17</f>
        <v>1798.9860000000001</v>
      </c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57">
        <v>147</v>
      </c>
      <c r="AU16" s="21">
        <f>AU17</f>
        <v>460.80419000000001</v>
      </c>
      <c r="AV16" s="33">
        <f t="shared" ref="AV16:AV61" si="0">AU16*100/V16</f>
        <v>25.614662370913393</v>
      </c>
    </row>
    <row r="17" spans="1:48" ht="15" customHeight="1" x14ac:dyDescent="0.2">
      <c r="A17" s="98" t="s">
        <v>9</v>
      </c>
      <c r="B17" s="98"/>
      <c r="C17" s="98"/>
      <c r="D17" s="98"/>
      <c r="E17" s="98"/>
      <c r="F17" s="98"/>
      <c r="G17" s="98"/>
      <c r="H17" s="98"/>
      <c r="I17" s="98"/>
      <c r="J17" s="98"/>
      <c r="K17" s="22">
        <v>886</v>
      </c>
      <c r="L17" s="53">
        <v>1</v>
      </c>
      <c r="M17" s="54">
        <v>2</v>
      </c>
      <c r="N17" s="73" t="s">
        <v>8</v>
      </c>
      <c r="O17" s="55" t="s">
        <v>1</v>
      </c>
      <c r="P17" s="94"/>
      <c r="Q17" s="94"/>
      <c r="R17" s="94"/>
      <c r="S17" s="94"/>
      <c r="T17" s="94"/>
      <c r="U17" s="94"/>
      <c r="V17" s="56">
        <f>V18</f>
        <v>1798.9860000000001</v>
      </c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58">
        <v>147</v>
      </c>
      <c r="AU17" s="21">
        <f>AU18</f>
        <v>460.80419000000001</v>
      </c>
      <c r="AV17" s="33">
        <f t="shared" si="0"/>
        <v>25.614662370913393</v>
      </c>
    </row>
    <row r="18" spans="1:48" ht="16.5" customHeight="1" x14ac:dyDescent="0.2">
      <c r="A18" s="98" t="s">
        <v>112</v>
      </c>
      <c r="B18" s="98"/>
      <c r="C18" s="98"/>
      <c r="D18" s="98"/>
      <c r="E18" s="98"/>
      <c r="F18" s="98"/>
      <c r="G18" s="98"/>
      <c r="H18" s="98"/>
      <c r="I18" s="98"/>
      <c r="J18" s="98"/>
      <c r="K18" s="22">
        <v>886</v>
      </c>
      <c r="L18" s="53">
        <v>1</v>
      </c>
      <c r="M18" s="54">
        <v>2</v>
      </c>
      <c r="N18" s="73" t="s">
        <v>111</v>
      </c>
      <c r="O18" s="55" t="s">
        <v>1</v>
      </c>
      <c r="P18" s="94"/>
      <c r="Q18" s="94"/>
      <c r="R18" s="94"/>
      <c r="S18" s="94"/>
      <c r="T18" s="94"/>
      <c r="U18" s="94"/>
      <c r="V18" s="56">
        <f>V19</f>
        <v>1798.9860000000001</v>
      </c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58">
        <v>147</v>
      </c>
      <c r="AU18" s="21">
        <f>AU19</f>
        <v>460.80419000000001</v>
      </c>
      <c r="AV18" s="33">
        <f t="shared" si="0"/>
        <v>25.614662370913393</v>
      </c>
    </row>
    <row r="19" spans="1:48" ht="50.25" customHeight="1" x14ac:dyDescent="0.2">
      <c r="A19" s="90" t="s">
        <v>23</v>
      </c>
      <c r="B19" s="90"/>
      <c r="C19" s="90"/>
      <c r="D19" s="90"/>
      <c r="E19" s="90"/>
      <c r="F19" s="90"/>
      <c r="G19" s="90"/>
      <c r="H19" s="90"/>
      <c r="I19" s="90"/>
      <c r="J19" s="90"/>
      <c r="K19" s="23">
        <v>886</v>
      </c>
      <c r="L19" s="59">
        <v>1</v>
      </c>
      <c r="M19" s="60">
        <v>2</v>
      </c>
      <c r="N19" s="64" t="s">
        <v>111</v>
      </c>
      <c r="O19" s="61" t="s">
        <v>22</v>
      </c>
      <c r="P19" s="96"/>
      <c r="Q19" s="96"/>
      <c r="R19" s="96"/>
      <c r="S19" s="96"/>
      <c r="T19" s="96"/>
      <c r="U19" s="96"/>
      <c r="V19" s="62">
        <f>V20</f>
        <v>1798.9860000000001</v>
      </c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57">
        <v>147</v>
      </c>
      <c r="AU19" s="24">
        <f>AU20</f>
        <v>460.80419000000001</v>
      </c>
      <c r="AV19" s="63">
        <f t="shared" si="0"/>
        <v>25.614662370913393</v>
      </c>
    </row>
    <row r="20" spans="1:48" ht="26.25" customHeight="1" x14ac:dyDescent="0.2">
      <c r="A20" s="90" t="s">
        <v>89</v>
      </c>
      <c r="B20" s="90"/>
      <c r="C20" s="90"/>
      <c r="D20" s="90"/>
      <c r="E20" s="90"/>
      <c r="F20" s="90"/>
      <c r="G20" s="90"/>
      <c r="H20" s="90"/>
      <c r="I20" s="90"/>
      <c r="J20" s="90"/>
      <c r="K20" s="23">
        <v>886</v>
      </c>
      <c r="L20" s="59">
        <v>1</v>
      </c>
      <c r="M20" s="60">
        <v>2</v>
      </c>
      <c r="N20" s="64" t="s">
        <v>111</v>
      </c>
      <c r="O20" s="61" t="s">
        <v>88</v>
      </c>
      <c r="P20" s="96"/>
      <c r="Q20" s="96"/>
      <c r="R20" s="96"/>
      <c r="S20" s="96"/>
      <c r="T20" s="96"/>
      <c r="U20" s="96"/>
      <c r="V20" s="62">
        <v>1798.9860000000001</v>
      </c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57">
        <v>147</v>
      </c>
      <c r="AU20" s="24">
        <v>460.80419000000001</v>
      </c>
      <c r="AV20" s="63">
        <f t="shared" si="0"/>
        <v>25.614662370913393</v>
      </c>
    </row>
    <row r="21" spans="1:48" ht="41.25" customHeight="1" x14ac:dyDescent="0.2">
      <c r="A21" s="98" t="s">
        <v>110</v>
      </c>
      <c r="B21" s="98"/>
      <c r="C21" s="98"/>
      <c r="D21" s="98"/>
      <c r="E21" s="98"/>
      <c r="F21" s="98"/>
      <c r="G21" s="98"/>
      <c r="H21" s="98"/>
      <c r="I21" s="98"/>
      <c r="J21" s="98"/>
      <c r="K21" s="22">
        <v>886</v>
      </c>
      <c r="L21" s="53">
        <v>1</v>
      </c>
      <c r="M21" s="54">
        <v>3</v>
      </c>
      <c r="N21" s="73" t="s">
        <v>1</v>
      </c>
      <c r="O21" s="55" t="s">
        <v>1</v>
      </c>
      <c r="P21" s="94"/>
      <c r="Q21" s="94"/>
      <c r="R21" s="94"/>
      <c r="S21" s="94"/>
      <c r="T21" s="94"/>
      <c r="U21" s="94"/>
      <c r="V21" s="56">
        <f>V22</f>
        <v>1635.365</v>
      </c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57">
        <v>147</v>
      </c>
      <c r="AU21" s="21">
        <f>AU22</f>
        <v>392.44828999999999</v>
      </c>
      <c r="AV21" s="33">
        <f t="shared" si="0"/>
        <v>23.997596255270228</v>
      </c>
    </row>
    <row r="22" spans="1:48" ht="15" customHeight="1" x14ac:dyDescent="0.2">
      <c r="A22" s="98" t="s">
        <v>9</v>
      </c>
      <c r="B22" s="98"/>
      <c r="C22" s="98"/>
      <c r="D22" s="98"/>
      <c r="E22" s="98"/>
      <c r="F22" s="98"/>
      <c r="G22" s="98"/>
      <c r="H22" s="98"/>
      <c r="I22" s="98"/>
      <c r="J22" s="98"/>
      <c r="K22" s="22">
        <v>886</v>
      </c>
      <c r="L22" s="53">
        <v>1</v>
      </c>
      <c r="M22" s="54">
        <v>3</v>
      </c>
      <c r="N22" s="73" t="s">
        <v>8</v>
      </c>
      <c r="O22" s="55" t="s">
        <v>1</v>
      </c>
      <c r="P22" s="94"/>
      <c r="Q22" s="94"/>
      <c r="R22" s="94"/>
      <c r="S22" s="94"/>
      <c r="T22" s="94"/>
      <c r="U22" s="94"/>
      <c r="V22" s="56">
        <f>V23</f>
        <v>1635.365</v>
      </c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58">
        <v>147</v>
      </c>
      <c r="AU22" s="21">
        <f>AU23</f>
        <v>392.44828999999999</v>
      </c>
      <c r="AV22" s="33">
        <f t="shared" si="0"/>
        <v>23.997596255270228</v>
      </c>
    </row>
    <row r="23" spans="1:48" ht="26.25" customHeight="1" x14ac:dyDescent="0.2">
      <c r="A23" s="98" t="s">
        <v>109</v>
      </c>
      <c r="B23" s="98"/>
      <c r="C23" s="98"/>
      <c r="D23" s="98"/>
      <c r="E23" s="98"/>
      <c r="F23" s="98"/>
      <c r="G23" s="98"/>
      <c r="H23" s="98"/>
      <c r="I23" s="98"/>
      <c r="J23" s="98"/>
      <c r="K23" s="22">
        <v>886</v>
      </c>
      <c r="L23" s="53">
        <v>1</v>
      </c>
      <c r="M23" s="54">
        <v>3</v>
      </c>
      <c r="N23" s="73" t="s">
        <v>108</v>
      </c>
      <c r="O23" s="55" t="s">
        <v>1</v>
      </c>
      <c r="P23" s="94"/>
      <c r="Q23" s="94"/>
      <c r="R23" s="94"/>
      <c r="S23" s="94"/>
      <c r="T23" s="94"/>
      <c r="U23" s="94"/>
      <c r="V23" s="56">
        <f>V24</f>
        <v>1635.365</v>
      </c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58">
        <v>147</v>
      </c>
      <c r="AU23" s="21">
        <f>AU24</f>
        <v>392.44828999999999</v>
      </c>
      <c r="AV23" s="33">
        <f t="shared" si="0"/>
        <v>23.997596255270228</v>
      </c>
    </row>
    <row r="24" spans="1:48" ht="48.75" customHeight="1" x14ac:dyDescent="0.2">
      <c r="A24" s="90" t="s">
        <v>23</v>
      </c>
      <c r="B24" s="90"/>
      <c r="C24" s="90"/>
      <c r="D24" s="90"/>
      <c r="E24" s="90"/>
      <c r="F24" s="90"/>
      <c r="G24" s="90"/>
      <c r="H24" s="90"/>
      <c r="I24" s="90"/>
      <c r="J24" s="90"/>
      <c r="K24" s="23">
        <v>886</v>
      </c>
      <c r="L24" s="59">
        <v>1</v>
      </c>
      <c r="M24" s="60">
        <v>3</v>
      </c>
      <c r="N24" s="64" t="s">
        <v>108</v>
      </c>
      <c r="O24" s="61" t="s">
        <v>22</v>
      </c>
      <c r="P24" s="96"/>
      <c r="Q24" s="96"/>
      <c r="R24" s="96"/>
      <c r="S24" s="96"/>
      <c r="T24" s="96"/>
      <c r="U24" s="96"/>
      <c r="V24" s="62">
        <f>V25</f>
        <v>1635.365</v>
      </c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57">
        <v>147</v>
      </c>
      <c r="AU24" s="24">
        <f>AU25</f>
        <v>392.44828999999999</v>
      </c>
      <c r="AV24" s="63">
        <f t="shared" si="0"/>
        <v>23.997596255270228</v>
      </c>
    </row>
    <row r="25" spans="1:48" ht="27" customHeight="1" x14ac:dyDescent="0.2">
      <c r="A25" s="90" t="s">
        <v>89</v>
      </c>
      <c r="B25" s="90"/>
      <c r="C25" s="90"/>
      <c r="D25" s="90"/>
      <c r="E25" s="90"/>
      <c r="F25" s="90"/>
      <c r="G25" s="90"/>
      <c r="H25" s="90"/>
      <c r="I25" s="90"/>
      <c r="J25" s="90"/>
      <c r="K25" s="23">
        <v>886</v>
      </c>
      <c r="L25" s="59">
        <v>1</v>
      </c>
      <c r="M25" s="60">
        <v>3</v>
      </c>
      <c r="N25" s="64" t="s">
        <v>108</v>
      </c>
      <c r="O25" s="61" t="s">
        <v>88</v>
      </c>
      <c r="P25" s="96"/>
      <c r="Q25" s="96"/>
      <c r="R25" s="96"/>
      <c r="S25" s="96"/>
      <c r="T25" s="96"/>
      <c r="U25" s="96"/>
      <c r="V25" s="62">
        <v>1635.365</v>
      </c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57">
        <v>147</v>
      </c>
      <c r="AU25" s="24">
        <v>392.44828999999999</v>
      </c>
      <c r="AV25" s="63">
        <f t="shared" si="0"/>
        <v>23.997596255270228</v>
      </c>
    </row>
    <row r="26" spans="1:48" ht="50.25" customHeight="1" x14ac:dyDescent="0.2">
      <c r="A26" s="98" t="s">
        <v>107</v>
      </c>
      <c r="B26" s="98"/>
      <c r="C26" s="98"/>
      <c r="D26" s="98"/>
      <c r="E26" s="98"/>
      <c r="F26" s="98"/>
      <c r="G26" s="98"/>
      <c r="H26" s="98"/>
      <c r="I26" s="98"/>
      <c r="J26" s="98"/>
      <c r="K26" s="22">
        <v>886</v>
      </c>
      <c r="L26" s="53">
        <v>1</v>
      </c>
      <c r="M26" s="54">
        <v>4</v>
      </c>
      <c r="N26" s="73" t="s">
        <v>1</v>
      </c>
      <c r="O26" s="55" t="s">
        <v>1</v>
      </c>
      <c r="P26" s="94"/>
      <c r="Q26" s="94"/>
      <c r="R26" s="94"/>
      <c r="S26" s="94"/>
      <c r="T26" s="94"/>
      <c r="U26" s="94"/>
      <c r="V26" s="56">
        <f>V27</f>
        <v>15836.05</v>
      </c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57">
        <v>147</v>
      </c>
      <c r="AU26" s="21">
        <f>AU27</f>
        <v>2899.3751700000003</v>
      </c>
      <c r="AV26" s="33">
        <f t="shared" si="0"/>
        <v>18.30870179116636</v>
      </c>
    </row>
    <row r="27" spans="1:48" ht="13.5" customHeight="1" x14ac:dyDescent="0.2">
      <c r="A27" s="98" t="s">
        <v>9</v>
      </c>
      <c r="B27" s="98"/>
      <c r="C27" s="98"/>
      <c r="D27" s="98"/>
      <c r="E27" s="98"/>
      <c r="F27" s="98"/>
      <c r="G27" s="98"/>
      <c r="H27" s="98"/>
      <c r="I27" s="98"/>
      <c r="J27" s="98"/>
      <c r="K27" s="22">
        <v>886</v>
      </c>
      <c r="L27" s="53">
        <v>1</v>
      </c>
      <c r="M27" s="54">
        <v>4</v>
      </c>
      <c r="N27" s="73" t="s">
        <v>8</v>
      </c>
      <c r="O27" s="55" t="s">
        <v>1</v>
      </c>
      <c r="P27" s="94"/>
      <c r="Q27" s="94"/>
      <c r="R27" s="94"/>
      <c r="S27" s="94"/>
      <c r="T27" s="94"/>
      <c r="U27" s="94"/>
      <c r="V27" s="56">
        <f>V28+V31</f>
        <v>15836.05</v>
      </c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58">
        <v>147</v>
      </c>
      <c r="AU27" s="56">
        <f>AU28+AU31</f>
        <v>2899.3751700000003</v>
      </c>
      <c r="AV27" s="33">
        <f t="shared" si="0"/>
        <v>18.30870179116636</v>
      </c>
    </row>
    <row r="28" spans="1:48" ht="27" customHeight="1" x14ac:dyDescent="0.2">
      <c r="A28" s="98" t="s">
        <v>106</v>
      </c>
      <c r="B28" s="98"/>
      <c r="C28" s="98"/>
      <c r="D28" s="98"/>
      <c r="E28" s="98"/>
      <c r="F28" s="98"/>
      <c r="G28" s="98"/>
      <c r="H28" s="98"/>
      <c r="I28" s="98"/>
      <c r="J28" s="98"/>
      <c r="K28" s="22">
        <v>886</v>
      </c>
      <c r="L28" s="53">
        <v>1</v>
      </c>
      <c r="M28" s="54">
        <v>4</v>
      </c>
      <c r="N28" s="73" t="s">
        <v>105</v>
      </c>
      <c r="O28" s="55" t="s">
        <v>1</v>
      </c>
      <c r="P28" s="94"/>
      <c r="Q28" s="94"/>
      <c r="R28" s="94"/>
      <c r="S28" s="94"/>
      <c r="T28" s="94"/>
      <c r="U28" s="94"/>
      <c r="V28" s="56">
        <f>V29</f>
        <v>11101.880999999999</v>
      </c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58">
        <v>147</v>
      </c>
      <c r="AU28" s="21">
        <f>AU29</f>
        <v>2610.6179400000001</v>
      </c>
      <c r="AV28" s="33">
        <f t="shared" si="0"/>
        <v>23.5150956851366</v>
      </c>
    </row>
    <row r="29" spans="1:48" ht="49.5" customHeight="1" x14ac:dyDescent="0.2">
      <c r="A29" s="90" t="s">
        <v>23</v>
      </c>
      <c r="B29" s="90"/>
      <c r="C29" s="90"/>
      <c r="D29" s="90"/>
      <c r="E29" s="90"/>
      <c r="F29" s="90"/>
      <c r="G29" s="90"/>
      <c r="H29" s="90"/>
      <c r="I29" s="90"/>
      <c r="J29" s="90"/>
      <c r="K29" s="23">
        <v>886</v>
      </c>
      <c r="L29" s="59">
        <v>1</v>
      </c>
      <c r="M29" s="60">
        <v>4</v>
      </c>
      <c r="N29" s="64" t="s">
        <v>105</v>
      </c>
      <c r="O29" s="61" t="s">
        <v>22</v>
      </c>
      <c r="P29" s="96"/>
      <c r="Q29" s="96"/>
      <c r="R29" s="96"/>
      <c r="S29" s="96"/>
      <c r="T29" s="96"/>
      <c r="U29" s="96"/>
      <c r="V29" s="62">
        <f>V30</f>
        <v>11101.880999999999</v>
      </c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57">
        <v>147</v>
      </c>
      <c r="AU29" s="24">
        <f>AU30</f>
        <v>2610.6179400000001</v>
      </c>
      <c r="AV29" s="63">
        <f t="shared" si="0"/>
        <v>23.5150956851366</v>
      </c>
    </row>
    <row r="30" spans="1:48" ht="25.5" customHeight="1" x14ac:dyDescent="0.2">
      <c r="A30" s="90" t="s">
        <v>89</v>
      </c>
      <c r="B30" s="90"/>
      <c r="C30" s="90"/>
      <c r="D30" s="90"/>
      <c r="E30" s="90"/>
      <c r="F30" s="90"/>
      <c r="G30" s="90"/>
      <c r="H30" s="90"/>
      <c r="I30" s="90"/>
      <c r="J30" s="90"/>
      <c r="K30" s="23">
        <v>886</v>
      </c>
      <c r="L30" s="59">
        <v>1</v>
      </c>
      <c r="M30" s="60">
        <v>4</v>
      </c>
      <c r="N30" s="64" t="s">
        <v>105</v>
      </c>
      <c r="O30" s="61" t="s">
        <v>88</v>
      </c>
      <c r="P30" s="96"/>
      <c r="Q30" s="96"/>
      <c r="R30" s="96"/>
      <c r="S30" s="96"/>
      <c r="T30" s="96"/>
      <c r="U30" s="96"/>
      <c r="V30" s="62">
        <v>11101.880999999999</v>
      </c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57">
        <v>147</v>
      </c>
      <c r="AU30" s="24">
        <v>2610.6179400000001</v>
      </c>
      <c r="AV30" s="63">
        <f t="shared" si="0"/>
        <v>23.5150956851366</v>
      </c>
    </row>
    <row r="31" spans="1:48" ht="26.25" customHeight="1" x14ac:dyDescent="0.2">
      <c r="A31" s="98" t="s">
        <v>104</v>
      </c>
      <c r="B31" s="98"/>
      <c r="C31" s="98"/>
      <c r="D31" s="98"/>
      <c r="E31" s="98"/>
      <c r="F31" s="98"/>
      <c r="G31" s="98"/>
      <c r="H31" s="98"/>
      <c r="I31" s="98"/>
      <c r="J31" s="98"/>
      <c r="K31" s="22">
        <v>886</v>
      </c>
      <c r="L31" s="53">
        <v>1</v>
      </c>
      <c r="M31" s="54">
        <v>4</v>
      </c>
      <c r="N31" s="73" t="s">
        <v>103</v>
      </c>
      <c r="O31" s="55" t="s">
        <v>1</v>
      </c>
      <c r="P31" s="94"/>
      <c r="Q31" s="94"/>
      <c r="R31" s="94"/>
      <c r="S31" s="94"/>
      <c r="T31" s="94"/>
      <c r="U31" s="94"/>
      <c r="V31" s="56">
        <f>V32+V34</f>
        <v>4734.1689999999999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58">
        <v>147</v>
      </c>
      <c r="AU31" s="21">
        <f>AU32+AU34</f>
        <v>288.75722999999999</v>
      </c>
      <c r="AV31" s="33">
        <f t="shared" si="0"/>
        <v>6.0994280094352353</v>
      </c>
    </row>
    <row r="32" spans="1:48" ht="26.25" customHeight="1" x14ac:dyDescent="0.2">
      <c r="A32" s="90" t="s">
        <v>28</v>
      </c>
      <c r="B32" s="90"/>
      <c r="C32" s="90"/>
      <c r="D32" s="90"/>
      <c r="E32" s="90"/>
      <c r="F32" s="90"/>
      <c r="G32" s="90"/>
      <c r="H32" s="90"/>
      <c r="I32" s="90"/>
      <c r="J32" s="90"/>
      <c r="K32" s="23">
        <v>886</v>
      </c>
      <c r="L32" s="59">
        <v>1</v>
      </c>
      <c r="M32" s="60">
        <v>4</v>
      </c>
      <c r="N32" s="64" t="s">
        <v>103</v>
      </c>
      <c r="O32" s="61" t="s">
        <v>27</v>
      </c>
      <c r="P32" s="96"/>
      <c r="Q32" s="96"/>
      <c r="R32" s="96"/>
      <c r="S32" s="96"/>
      <c r="T32" s="96"/>
      <c r="U32" s="96"/>
      <c r="V32" s="62">
        <f>V33</f>
        <v>4624.4690000000001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57">
        <v>147</v>
      </c>
      <c r="AU32" s="24">
        <f>AU33</f>
        <v>286.76668000000001</v>
      </c>
      <c r="AV32" s="63">
        <f t="shared" si="0"/>
        <v>6.2010725988216162</v>
      </c>
    </row>
    <row r="33" spans="1:48" ht="25.5" customHeight="1" x14ac:dyDescent="0.2">
      <c r="A33" s="90" t="s">
        <v>26</v>
      </c>
      <c r="B33" s="90"/>
      <c r="C33" s="90"/>
      <c r="D33" s="90"/>
      <c r="E33" s="90"/>
      <c r="F33" s="90"/>
      <c r="G33" s="90"/>
      <c r="H33" s="90"/>
      <c r="I33" s="90"/>
      <c r="J33" s="90"/>
      <c r="K33" s="23">
        <v>886</v>
      </c>
      <c r="L33" s="59">
        <v>1</v>
      </c>
      <c r="M33" s="60">
        <v>4</v>
      </c>
      <c r="N33" s="64" t="s">
        <v>103</v>
      </c>
      <c r="O33" s="61" t="s">
        <v>24</v>
      </c>
      <c r="P33" s="96"/>
      <c r="Q33" s="96"/>
      <c r="R33" s="96"/>
      <c r="S33" s="96"/>
      <c r="T33" s="96"/>
      <c r="U33" s="96"/>
      <c r="V33" s="62">
        <v>4624.4690000000001</v>
      </c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57">
        <v>147</v>
      </c>
      <c r="AU33" s="24">
        <v>286.76668000000001</v>
      </c>
      <c r="AV33" s="63">
        <f t="shared" si="0"/>
        <v>6.2010725988216162</v>
      </c>
    </row>
    <row r="34" spans="1:48" ht="18" customHeight="1" x14ac:dyDescent="0.2">
      <c r="A34" s="90" t="s">
        <v>43</v>
      </c>
      <c r="B34" s="90"/>
      <c r="C34" s="90"/>
      <c r="D34" s="90"/>
      <c r="E34" s="90"/>
      <c r="F34" s="90"/>
      <c r="G34" s="90"/>
      <c r="H34" s="90"/>
      <c r="I34" s="90"/>
      <c r="J34" s="90"/>
      <c r="K34" s="23">
        <v>886</v>
      </c>
      <c r="L34" s="59">
        <v>1</v>
      </c>
      <c r="M34" s="60">
        <v>4</v>
      </c>
      <c r="N34" s="64" t="s">
        <v>103</v>
      </c>
      <c r="O34" s="61" t="s">
        <v>42</v>
      </c>
      <c r="P34" s="96"/>
      <c r="Q34" s="96"/>
      <c r="R34" s="96"/>
      <c r="S34" s="96"/>
      <c r="T34" s="96"/>
      <c r="U34" s="96"/>
      <c r="V34" s="62">
        <f>V35</f>
        <v>109.7</v>
      </c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57">
        <v>147</v>
      </c>
      <c r="AU34" s="24">
        <f>AU35</f>
        <v>1.99055</v>
      </c>
      <c r="AV34" s="63">
        <f t="shared" si="0"/>
        <v>1.8145396536007292</v>
      </c>
    </row>
    <row r="35" spans="1:48" ht="17.25" customHeight="1" x14ac:dyDescent="0.2">
      <c r="A35" s="90" t="s">
        <v>41</v>
      </c>
      <c r="B35" s="90"/>
      <c r="C35" s="90"/>
      <c r="D35" s="90"/>
      <c r="E35" s="90"/>
      <c r="F35" s="90"/>
      <c r="G35" s="90"/>
      <c r="H35" s="90"/>
      <c r="I35" s="90"/>
      <c r="J35" s="90"/>
      <c r="K35" s="23">
        <v>886</v>
      </c>
      <c r="L35" s="59">
        <v>1</v>
      </c>
      <c r="M35" s="60">
        <v>4</v>
      </c>
      <c r="N35" s="64" t="s">
        <v>103</v>
      </c>
      <c r="O35" s="61" t="s">
        <v>39</v>
      </c>
      <c r="P35" s="96"/>
      <c r="Q35" s="96"/>
      <c r="R35" s="96"/>
      <c r="S35" s="96"/>
      <c r="T35" s="96"/>
      <c r="U35" s="96"/>
      <c r="V35" s="62">
        <v>109.7</v>
      </c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57">
        <v>147</v>
      </c>
      <c r="AU35" s="24">
        <v>1.99055</v>
      </c>
      <c r="AV35" s="63">
        <f t="shared" si="0"/>
        <v>1.8145396536007292</v>
      </c>
    </row>
    <row r="36" spans="1:48" ht="38.25" customHeight="1" x14ac:dyDescent="0.2">
      <c r="A36" s="98" t="s">
        <v>102</v>
      </c>
      <c r="B36" s="98"/>
      <c r="C36" s="98"/>
      <c r="D36" s="98"/>
      <c r="E36" s="98"/>
      <c r="F36" s="98"/>
      <c r="G36" s="98"/>
      <c r="H36" s="98"/>
      <c r="I36" s="98"/>
      <c r="J36" s="98"/>
      <c r="K36" s="22">
        <v>886</v>
      </c>
      <c r="L36" s="53">
        <v>1</v>
      </c>
      <c r="M36" s="54">
        <v>6</v>
      </c>
      <c r="N36" s="73" t="s">
        <v>1</v>
      </c>
      <c r="O36" s="55" t="s">
        <v>1</v>
      </c>
      <c r="P36" s="94"/>
      <c r="Q36" s="94"/>
      <c r="R36" s="94"/>
      <c r="S36" s="94"/>
      <c r="T36" s="94"/>
      <c r="U36" s="94"/>
      <c r="V36" s="56">
        <f>V37</f>
        <v>174.5</v>
      </c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57">
        <v>147</v>
      </c>
      <c r="AU36" s="21">
        <f>AU37</f>
        <v>0</v>
      </c>
      <c r="AV36" s="33">
        <f t="shared" si="0"/>
        <v>0</v>
      </c>
    </row>
    <row r="37" spans="1:48" ht="13.5" customHeight="1" x14ac:dyDescent="0.2">
      <c r="A37" s="98" t="s">
        <v>9</v>
      </c>
      <c r="B37" s="98"/>
      <c r="C37" s="98"/>
      <c r="D37" s="98"/>
      <c r="E37" s="98"/>
      <c r="F37" s="98"/>
      <c r="G37" s="98"/>
      <c r="H37" s="98"/>
      <c r="I37" s="98"/>
      <c r="J37" s="98"/>
      <c r="K37" s="22">
        <v>886</v>
      </c>
      <c r="L37" s="53">
        <v>1</v>
      </c>
      <c r="M37" s="54">
        <v>6</v>
      </c>
      <c r="N37" s="73" t="s">
        <v>8</v>
      </c>
      <c r="O37" s="55" t="s">
        <v>1</v>
      </c>
      <c r="P37" s="94"/>
      <c r="Q37" s="94"/>
      <c r="R37" s="94"/>
      <c r="S37" s="94"/>
      <c r="T37" s="94"/>
      <c r="U37" s="94"/>
      <c r="V37" s="56">
        <f>V38</f>
        <v>174.5</v>
      </c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58">
        <v>147</v>
      </c>
      <c r="AU37" s="21">
        <f>AU38</f>
        <v>0</v>
      </c>
      <c r="AV37" s="33">
        <f t="shared" si="0"/>
        <v>0</v>
      </c>
    </row>
    <row r="38" spans="1:48" ht="26.25" customHeight="1" x14ac:dyDescent="0.2">
      <c r="A38" s="98" t="s">
        <v>101</v>
      </c>
      <c r="B38" s="98"/>
      <c r="C38" s="98"/>
      <c r="D38" s="98"/>
      <c r="E38" s="98"/>
      <c r="F38" s="98"/>
      <c r="G38" s="98"/>
      <c r="H38" s="98"/>
      <c r="I38" s="98"/>
      <c r="J38" s="98"/>
      <c r="K38" s="22">
        <v>886</v>
      </c>
      <c r="L38" s="53">
        <v>1</v>
      </c>
      <c r="M38" s="54">
        <v>6</v>
      </c>
      <c r="N38" s="73" t="s">
        <v>100</v>
      </c>
      <c r="O38" s="55" t="s">
        <v>1</v>
      </c>
      <c r="P38" s="94"/>
      <c r="Q38" s="94"/>
      <c r="R38" s="94"/>
      <c r="S38" s="94"/>
      <c r="T38" s="94"/>
      <c r="U38" s="94"/>
      <c r="V38" s="56">
        <f>V39</f>
        <v>174.5</v>
      </c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58">
        <v>147</v>
      </c>
      <c r="AU38" s="21">
        <f>AU39</f>
        <v>0</v>
      </c>
      <c r="AV38" s="33">
        <f t="shared" si="0"/>
        <v>0</v>
      </c>
    </row>
    <row r="39" spans="1:48" ht="14.25" customHeight="1" x14ac:dyDescent="0.2">
      <c r="A39" s="90" t="s">
        <v>61</v>
      </c>
      <c r="B39" s="90"/>
      <c r="C39" s="90"/>
      <c r="D39" s="90"/>
      <c r="E39" s="90"/>
      <c r="F39" s="90"/>
      <c r="G39" s="90"/>
      <c r="H39" s="90"/>
      <c r="I39" s="90"/>
      <c r="J39" s="90"/>
      <c r="K39" s="23">
        <v>886</v>
      </c>
      <c r="L39" s="59">
        <v>1</v>
      </c>
      <c r="M39" s="60">
        <v>6</v>
      </c>
      <c r="N39" s="64" t="s">
        <v>100</v>
      </c>
      <c r="O39" s="61" t="s">
        <v>60</v>
      </c>
      <c r="P39" s="96"/>
      <c r="Q39" s="96"/>
      <c r="R39" s="96"/>
      <c r="S39" s="96"/>
      <c r="T39" s="96"/>
      <c r="U39" s="96"/>
      <c r="V39" s="62">
        <f>V40</f>
        <v>174.5</v>
      </c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57">
        <v>147</v>
      </c>
      <c r="AU39" s="24">
        <f>AU40</f>
        <v>0</v>
      </c>
      <c r="AV39" s="63">
        <f t="shared" si="0"/>
        <v>0</v>
      </c>
    </row>
    <row r="40" spans="1:48" ht="15.75" customHeight="1" x14ac:dyDescent="0.2">
      <c r="A40" s="90" t="s">
        <v>59</v>
      </c>
      <c r="B40" s="90"/>
      <c r="C40" s="90"/>
      <c r="D40" s="90"/>
      <c r="E40" s="90"/>
      <c r="F40" s="90"/>
      <c r="G40" s="90"/>
      <c r="H40" s="90"/>
      <c r="I40" s="90"/>
      <c r="J40" s="90"/>
      <c r="K40" s="23">
        <v>886</v>
      </c>
      <c r="L40" s="59">
        <v>1</v>
      </c>
      <c r="M40" s="60">
        <v>6</v>
      </c>
      <c r="N40" s="64" t="s">
        <v>100</v>
      </c>
      <c r="O40" s="61" t="s">
        <v>57</v>
      </c>
      <c r="P40" s="96"/>
      <c r="Q40" s="96"/>
      <c r="R40" s="96"/>
      <c r="S40" s="96"/>
      <c r="T40" s="96"/>
      <c r="U40" s="96"/>
      <c r="V40" s="62">
        <v>174.5</v>
      </c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57">
        <v>147</v>
      </c>
      <c r="AU40" s="24">
        <v>0</v>
      </c>
      <c r="AV40" s="63">
        <f t="shared" si="0"/>
        <v>0</v>
      </c>
    </row>
    <row r="41" spans="1:48" ht="16.5" customHeight="1" x14ac:dyDescent="0.2">
      <c r="A41" s="98" t="s">
        <v>99</v>
      </c>
      <c r="B41" s="98"/>
      <c r="C41" s="98"/>
      <c r="D41" s="98"/>
      <c r="E41" s="98"/>
      <c r="F41" s="98"/>
      <c r="G41" s="98"/>
      <c r="H41" s="98"/>
      <c r="I41" s="98"/>
      <c r="J41" s="98"/>
      <c r="K41" s="22">
        <v>886</v>
      </c>
      <c r="L41" s="53">
        <v>1</v>
      </c>
      <c r="M41" s="54">
        <v>13</v>
      </c>
      <c r="N41" s="73" t="s">
        <v>1</v>
      </c>
      <c r="O41" s="55" t="s">
        <v>1</v>
      </c>
      <c r="P41" s="94"/>
      <c r="Q41" s="94"/>
      <c r="R41" s="94"/>
      <c r="S41" s="94"/>
      <c r="T41" s="94"/>
      <c r="U41" s="94"/>
      <c r="V41" s="56">
        <f>V42</f>
        <v>1555.5</v>
      </c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57">
        <v>147</v>
      </c>
      <c r="AU41" s="56">
        <f>AU42</f>
        <v>142.23599999999999</v>
      </c>
      <c r="AV41" s="33">
        <f t="shared" si="0"/>
        <v>9.1440694310511077</v>
      </c>
    </row>
    <row r="42" spans="1:48" ht="17.25" customHeight="1" x14ac:dyDescent="0.2">
      <c r="A42" s="98" t="s">
        <v>9</v>
      </c>
      <c r="B42" s="98"/>
      <c r="C42" s="98"/>
      <c r="D42" s="98"/>
      <c r="E42" s="98"/>
      <c r="F42" s="98"/>
      <c r="G42" s="98"/>
      <c r="H42" s="98"/>
      <c r="I42" s="98"/>
      <c r="J42" s="98"/>
      <c r="K42" s="22">
        <v>886</v>
      </c>
      <c r="L42" s="53">
        <v>1</v>
      </c>
      <c r="M42" s="54">
        <v>13</v>
      </c>
      <c r="N42" s="73" t="s">
        <v>8</v>
      </c>
      <c r="O42" s="55" t="s">
        <v>1</v>
      </c>
      <c r="P42" s="94"/>
      <c r="Q42" s="94"/>
      <c r="R42" s="94"/>
      <c r="S42" s="94"/>
      <c r="T42" s="94"/>
      <c r="U42" s="94"/>
      <c r="V42" s="56">
        <f>V43+V48+V55</f>
        <v>1555.5</v>
      </c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57">
        <v>147</v>
      </c>
      <c r="AU42" s="56">
        <f>AU43+AU48+AU55</f>
        <v>142.23599999999999</v>
      </c>
      <c r="AV42" s="33">
        <f t="shared" si="0"/>
        <v>9.1440694310511077</v>
      </c>
    </row>
    <row r="43" spans="1:48" ht="26.25" customHeight="1" x14ac:dyDescent="0.2">
      <c r="A43" s="98" t="s">
        <v>98</v>
      </c>
      <c r="B43" s="98"/>
      <c r="C43" s="98"/>
      <c r="D43" s="98"/>
      <c r="E43" s="98"/>
      <c r="F43" s="98"/>
      <c r="G43" s="98"/>
      <c r="H43" s="98"/>
      <c r="I43" s="98"/>
      <c r="J43" s="98"/>
      <c r="K43" s="22">
        <v>886</v>
      </c>
      <c r="L43" s="53">
        <v>1</v>
      </c>
      <c r="M43" s="54">
        <v>13</v>
      </c>
      <c r="N43" s="73" t="s">
        <v>97</v>
      </c>
      <c r="O43" s="55" t="s">
        <v>1</v>
      </c>
      <c r="P43" s="94"/>
      <c r="Q43" s="94"/>
      <c r="R43" s="94"/>
      <c r="S43" s="94"/>
      <c r="T43" s="94"/>
      <c r="U43" s="94"/>
      <c r="V43" s="56">
        <f>V44+V46</f>
        <v>860</v>
      </c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57">
        <v>147</v>
      </c>
      <c r="AU43" s="21">
        <f>AU44+AU46</f>
        <v>142.23599999999999</v>
      </c>
      <c r="AV43" s="33">
        <f t="shared" si="0"/>
        <v>16.539069767441859</v>
      </c>
    </row>
    <row r="44" spans="1:48" ht="27" customHeight="1" x14ac:dyDescent="0.2">
      <c r="A44" s="90" t="s">
        <v>28</v>
      </c>
      <c r="B44" s="90"/>
      <c r="C44" s="90"/>
      <c r="D44" s="90"/>
      <c r="E44" s="90"/>
      <c r="F44" s="90"/>
      <c r="G44" s="90"/>
      <c r="H44" s="90"/>
      <c r="I44" s="90"/>
      <c r="J44" s="90"/>
      <c r="K44" s="23">
        <v>886</v>
      </c>
      <c r="L44" s="59">
        <v>1</v>
      </c>
      <c r="M44" s="60">
        <v>13</v>
      </c>
      <c r="N44" s="64" t="s">
        <v>97</v>
      </c>
      <c r="O44" s="61" t="s">
        <v>27</v>
      </c>
      <c r="P44" s="96"/>
      <c r="Q44" s="96"/>
      <c r="R44" s="96"/>
      <c r="S44" s="96"/>
      <c r="T44" s="96"/>
      <c r="U44" s="96"/>
      <c r="V44" s="62">
        <f>V45</f>
        <v>840</v>
      </c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57">
        <v>147</v>
      </c>
      <c r="AU44" s="24">
        <f>AU45</f>
        <v>122.236</v>
      </c>
      <c r="AV44" s="63">
        <f t="shared" si="0"/>
        <v>14.551904761904762</v>
      </c>
    </row>
    <row r="45" spans="1:48" ht="25.5" customHeight="1" x14ac:dyDescent="0.2">
      <c r="A45" s="90" t="s">
        <v>26</v>
      </c>
      <c r="B45" s="90"/>
      <c r="C45" s="90"/>
      <c r="D45" s="90"/>
      <c r="E45" s="90"/>
      <c r="F45" s="90"/>
      <c r="G45" s="90"/>
      <c r="H45" s="90"/>
      <c r="I45" s="90"/>
      <c r="J45" s="90"/>
      <c r="K45" s="23">
        <v>886</v>
      </c>
      <c r="L45" s="59">
        <v>1</v>
      </c>
      <c r="M45" s="60">
        <v>13</v>
      </c>
      <c r="N45" s="64" t="s">
        <v>97</v>
      </c>
      <c r="O45" s="61" t="s">
        <v>24</v>
      </c>
      <c r="P45" s="96"/>
      <c r="Q45" s="96"/>
      <c r="R45" s="96"/>
      <c r="S45" s="96"/>
      <c r="T45" s="96"/>
      <c r="U45" s="96"/>
      <c r="V45" s="62">
        <v>840</v>
      </c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57">
        <v>147</v>
      </c>
      <c r="AU45" s="24">
        <v>122.236</v>
      </c>
      <c r="AV45" s="63">
        <f t="shared" si="0"/>
        <v>14.551904761904762</v>
      </c>
    </row>
    <row r="46" spans="1:48" ht="16.5" customHeight="1" x14ac:dyDescent="0.2">
      <c r="A46" s="90" t="s">
        <v>43</v>
      </c>
      <c r="B46" s="90"/>
      <c r="C46" s="90"/>
      <c r="D46" s="90"/>
      <c r="E46" s="90"/>
      <c r="F46" s="90"/>
      <c r="G46" s="90"/>
      <c r="H46" s="90"/>
      <c r="I46" s="90"/>
      <c r="J46" s="90"/>
      <c r="K46" s="23">
        <v>886</v>
      </c>
      <c r="L46" s="59">
        <v>1</v>
      </c>
      <c r="M46" s="60">
        <v>13</v>
      </c>
      <c r="N46" s="64" t="s">
        <v>97</v>
      </c>
      <c r="O46" s="61" t="s">
        <v>42</v>
      </c>
      <c r="P46" s="96"/>
      <c r="Q46" s="96"/>
      <c r="R46" s="96"/>
      <c r="S46" s="96"/>
      <c r="T46" s="96"/>
      <c r="U46" s="96"/>
      <c r="V46" s="62">
        <f>V47</f>
        <v>20</v>
      </c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57">
        <v>147</v>
      </c>
      <c r="AU46" s="24">
        <f>AU47</f>
        <v>20</v>
      </c>
      <c r="AV46" s="63">
        <f t="shared" si="0"/>
        <v>100</v>
      </c>
    </row>
    <row r="47" spans="1:48" ht="16.5" customHeight="1" x14ac:dyDescent="0.2">
      <c r="A47" s="90" t="s">
        <v>41</v>
      </c>
      <c r="B47" s="90"/>
      <c r="C47" s="90"/>
      <c r="D47" s="90"/>
      <c r="E47" s="90"/>
      <c r="F47" s="90"/>
      <c r="G47" s="90"/>
      <c r="H47" s="90"/>
      <c r="I47" s="90"/>
      <c r="J47" s="90"/>
      <c r="K47" s="23">
        <v>886</v>
      </c>
      <c r="L47" s="59">
        <v>1</v>
      </c>
      <c r="M47" s="60">
        <v>13</v>
      </c>
      <c r="N47" s="64" t="s">
        <v>97</v>
      </c>
      <c r="O47" s="61" t="s">
        <v>39</v>
      </c>
      <c r="P47" s="96"/>
      <c r="Q47" s="96"/>
      <c r="R47" s="96"/>
      <c r="S47" s="96"/>
      <c r="T47" s="96"/>
      <c r="U47" s="96"/>
      <c r="V47" s="62">
        <v>20</v>
      </c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57">
        <v>147</v>
      </c>
      <c r="AU47" s="24">
        <v>20</v>
      </c>
      <c r="AV47" s="63">
        <f t="shared" si="0"/>
        <v>100</v>
      </c>
    </row>
    <row r="48" spans="1:48" ht="27.75" customHeight="1" x14ac:dyDescent="0.2">
      <c r="A48" s="98" t="s">
        <v>96</v>
      </c>
      <c r="B48" s="98"/>
      <c r="C48" s="98"/>
      <c r="D48" s="98"/>
      <c r="E48" s="98"/>
      <c r="F48" s="98"/>
      <c r="G48" s="98"/>
      <c r="H48" s="98"/>
      <c r="I48" s="98"/>
      <c r="J48" s="98"/>
      <c r="K48" s="22">
        <v>886</v>
      </c>
      <c r="L48" s="53">
        <v>1</v>
      </c>
      <c r="M48" s="54">
        <v>13</v>
      </c>
      <c r="N48" s="73" t="s">
        <v>95</v>
      </c>
      <c r="O48" s="55" t="s">
        <v>1</v>
      </c>
      <c r="P48" s="94"/>
      <c r="Q48" s="94"/>
      <c r="R48" s="94"/>
      <c r="S48" s="94"/>
      <c r="T48" s="94"/>
      <c r="U48" s="94"/>
      <c r="V48" s="56">
        <f>V49+V51+V53</f>
        <v>350</v>
      </c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57">
        <v>147</v>
      </c>
      <c r="AU48" s="56">
        <f>AU49+AU51+AU53</f>
        <v>0</v>
      </c>
      <c r="AV48" s="33">
        <f t="shared" si="0"/>
        <v>0</v>
      </c>
    </row>
    <row r="49" spans="1:48" ht="27" customHeight="1" x14ac:dyDescent="0.2">
      <c r="A49" s="90" t="s">
        <v>28</v>
      </c>
      <c r="B49" s="90"/>
      <c r="C49" s="90"/>
      <c r="D49" s="90"/>
      <c r="E49" s="90"/>
      <c r="F49" s="90"/>
      <c r="G49" s="90"/>
      <c r="H49" s="90"/>
      <c r="I49" s="90"/>
      <c r="J49" s="90"/>
      <c r="K49" s="23">
        <v>886</v>
      </c>
      <c r="L49" s="59">
        <v>1</v>
      </c>
      <c r="M49" s="60">
        <v>13</v>
      </c>
      <c r="N49" s="64" t="s">
        <v>95</v>
      </c>
      <c r="O49" s="61" t="s">
        <v>27</v>
      </c>
      <c r="P49" s="96"/>
      <c r="Q49" s="96"/>
      <c r="R49" s="96"/>
      <c r="S49" s="96"/>
      <c r="T49" s="96"/>
      <c r="U49" s="96"/>
      <c r="V49" s="62">
        <f>V50</f>
        <v>100</v>
      </c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57">
        <v>147</v>
      </c>
      <c r="AU49" s="24">
        <f>AU50</f>
        <v>0</v>
      </c>
      <c r="AV49" s="63">
        <f t="shared" si="0"/>
        <v>0</v>
      </c>
    </row>
    <row r="50" spans="1:48" ht="26.25" customHeight="1" x14ac:dyDescent="0.2">
      <c r="A50" s="90" t="s">
        <v>26</v>
      </c>
      <c r="B50" s="90"/>
      <c r="C50" s="90"/>
      <c r="D50" s="90"/>
      <c r="E50" s="90"/>
      <c r="F50" s="90"/>
      <c r="G50" s="90"/>
      <c r="H50" s="90"/>
      <c r="I50" s="90"/>
      <c r="J50" s="90"/>
      <c r="K50" s="23">
        <v>886</v>
      </c>
      <c r="L50" s="59">
        <v>1</v>
      </c>
      <c r="M50" s="60">
        <v>13</v>
      </c>
      <c r="N50" s="64" t="s">
        <v>95</v>
      </c>
      <c r="O50" s="61" t="s">
        <v>24</v>
      </c>
      <c r="P50" s="96"/>
      <c r="Q50" s="96"/>
      <c r="R50" s="96"/>
      <c r="S50" s="96"/>
      <c r="T50" s="96"/>
      <c r="U50" s="96"/>
      <c r="V50" s="62">
        <v>100</v>
      </c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57">
        <v>147</v>
      </c>
      <c r="AU50" s="24">
        <v>0</v>
      </c>
      <c r="AV50" s="63">
        <f t="shared" si="0"/>
        <v>0</v>
      </c>
    </row>
    <row r="51" spans="1:48" ht="26.25" customHeight="1" x14ac:dyDescent="0.2">
      <c r="A51" s="90" t="s">
        <v>46</v>
      </c>
      <c r="B51" s="90"/>
      <c r="C51" s="90"/>
      <c r="D51" s="90"/>
      <c r="E51" s="90"/>
      <c r="F51" s="90"/>
      <c r="G51" s="90"/>
      <c r="H51" s="90"/>
      <c r="I51" s="90"/>
      <c r="J51" s="90"/>
      <c r="K51" s="23">
        <v>886</v>
      </c>
      <c r="L51" s="59">
        <v>1</v>
      </c>
      <c r="M51" s="60">
        <v>13</v>
      </c>
      <c r="N51" s="64" t="s">
        <v>95</v>
      </c>
      <c r="O51" s="61">
        <v>400</v>
      </c>
      <c r="P51" s="65"/>
      <c r="Q51" s="65"/>
      <c r="R51" s="65"/>
      <c r="S51" s="65"/>
      <c r="T51" s="65"/>
      <c r="U51" s="65"/>
      <c r="V51" s="62">
        <f>V52</f>
        <v>150</v>
      </c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57"/>
      <c r="AU51" s="24">
        <f>AU52</f>
        <v>0</v>
      </c>
      <c r="AV51" s="63">
        <f t="shared" si="0"/>
        <v>0</v>
      </c>
    </row>
    <row r="52" spans="1:48" ht="13.5" customHeight="1" x14ac:dyDescent="0.2">
      <c r="A52" s="90" t="s">
        <v>45</v>
      </c>
      <c r="B52" s="90"/>
      <c r="C52" s="90"/>
      <c r="D52" s="90"/>
      <c r="E52" s="90"/>
      <c r="F52" s="90"/>
      <c r="G52" s="90"/>
      <c r="H52" s="90"/>
      <c r="I52" s="90"/>
      <c r="J52" s="90"/>
      <c r="K52" s="23">
        <v>886</v>
      </c>
      <c r="L52" s="59">
        <v>1</v>
      </c>
      <c r="M52" s="60">
        <v>13</v>
      </c>
      <c r="N52" s="64" t="s">
        <v>95</v>
      </c>
      <c r="O52" s="61">
        <v>410</v>
      </c>
      <c r="P52" s="65"/>
      <c r="Q52" s="65"/>
      <c r="R52" s="65"/>
      <c r="S52" s="65"/>
      <c r="T52" s="65"/>
      <c r="U52" s="65"/>
      <c r="V52" s="62">
        <v>150</v>
      </c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57"/>
      <c r="AU52" s="24">
        <v>0</v>
      </c>
      <c r="AV52" s="63">
        <f t="shared" si="0"/>
        <v>0</v>
      </c>
    </row>
    <row r="53" spans="1:48" ht="13.5" customHeight="1" x14ac:dyDescent="0.2">
      <c r="A53" s="90" t="s">
        <v>43</v>
      </c>
      <c r="B53" s="90"/>
      <c r="C53" s="90"/>
      <c r="D53" s="90"/>
      <c r="E53" s="90"/>
      <c r="F53" s="90"/>
      <c r="G53" s="90"/>
      <c r="H53" s="90"/>
      <c r="I53" s="90"/>
      <c r="J53" s="90"/>
      <c r="K53" s="23">
        <v>886</v>
      </c>
      <c r="L53" s="59">
        <v>1</v>
      </c>
      <c r="M53" s="60">
        <v>13</v>
      </c>
      <c r="N53" s="64" t="s">
        <v>95</v>
      </c>
      <c r="O53" s="61">
        <v>800</v>
      </c>
      <c r="P53" s="65"/>
      <c r="Q53" s="65"/>
      <c r="R53" s="65"/>
      <c r="S53" s="65"/>
      <c r="T53" s="65"/>
      <c r="U53" s="65"/>
      <c r="V53" s="62">
        <f>V54</f>
        <v>100</v>
      </c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57"/>
      <c r="AU53" s="24">
        <f>AU54</f>
        <v>0</v>
      </c>
      <c r="AV53" s="63">
        <f t="shared" ref="AV53:AV54" si="1">AU53*100/V53</f>
        <v>0</v>
      </c>
    </row>
    <row r="54" spans="1:48" ht="13.5" customHeight="1" x14ac:dyDescent="0.2">
      <c r="A54" s="90" t="s">
        <v>41</v>
      </c>
      <c r="B54" s="90"/>
      <c r="C54" s="90"/>
      <c r="D54" s="90"/>
      <c r="E54" s="90"/>
      <c r="F54" s="90"/>
      <c r="G54" s="90"/>
      <c r="H54" s="90"/>
      <c r="I54" s="90"/>
      <c r="J54" s="90"/>
      <c r="K54" s="23">
        <v>886</v>
      </c>
      <c r="L54" s="59">
        <v>1</v>
      </c>
      <c r="M54" s="60">
        <v>13</v>
      </c>
      <c r="N54" s="64" t="s">
        <v>95</v>
      </c>
      <c r="O54" s="61">
        <v>850</v>
      </c>
      <c r="P54" s="65"/>
      <c r="Q54" s="65"/>
      <c r="R54" s="65"/>
      <c r="S54" s="65"/>
      <c r="T54" s="65"/>
      <c r="U54" s="65"/>
      <c r="V54" s="62">
        <v>100</v>
      </c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57"/>
      <c r="AU54" s="24">
        <v>0</v>
      </c>
      <c r="AV54" s="63">
        <f t="shared" si="1"/>
        <v>0</v>
      </c>
    </row>
    <row r="55" spans="1:48" ht="27.75" customHeight="1" x14ac:dyDescent="0.2">
      <c r="A55" s="98" t="s">
        <v>94</v>
      </c>
      <c r="B55" s="98"/>
      <c r="C55" s="98"/>
      <c r="D55" s="98"/>
      <c r="E55" s="98"/>
      <c r="F55" s="98"/>
      <c r="G55" s="98"/>
      <c r="H55" s="98"/>
      <c r="I55" s="98"/>
      <c r="J55" s="98"/>
      <c r="K55" s="22">
        <v>886</v>
      </c>
      <c r="L55" s="53">
        <v>1</v>
      </c>
      <c r="M55" s="54">
        <v>13</v>
      </c>
      <c r="N55" s="73" t="s">
        <v>93</v>
      </c>
      <c r="O55" s="55" t="s">
        <v>1</v>
      </c>
      <c r="P55" s="94"/>
      <c r="Q55" s="94"/>
      <c r="R55" s="94"/>
      <c r="S55" s="94"/>
      <c r="T55" s="94"/>
      <c r="U55" s="94"/>
      <c r="V55" s="56">
        <f>V56</f>
        <v>345.5</v>
      </c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57">
        <v>147</v>
      </c>
      <c r="AU55" s="21">
        <f>AU56</f>
        <v>0</v>
      </c>
      <c r="AV55" s="33">
        <f t="shared" si="0"/>
        <v>0</v>
      </c>
    </row>
    <row r="56" spans="1:48" ht="16.5" customHeight="1" x14ac:dyDescent="0.2">
      <c r="A56" s="90" t="s">
        <v>61</v>
      </c>
      <c r="B56" s="90"/>
      <c r="C56" s="90"/>
      <c r="D56" s="90"/>
      <c r="E56" s="90"/>
      <c r="F56" s="90"/>
      <c r="G56" s="90"/>
      <c r="H56" s="90"/>
      <c r="I56" s="90"/>
      <c r="J56" s="90"/>
      <c r="K56" s="23">
        <v>886</v>
      </c>
      <c r="L56" s="59">
        <v>1</v>
      </c>
      <c r="M56" s="60">
        <v>13</v>
      </c>
      <c r="N56" s="64" t="s">
        <v>93</v>
      </c>
      <c r="O56" s="61">
        <v>500</v>
      </c>
      <c r="P56" s="96"/>
      <c r="Q56" s="96"/>
      <c r="R56" s="96"/>
      <c r="S56" s="96"/>
      <c r="T56" s="96"/>
      <c r="U56" s="96"/>
      <c r="V56" s="62">
        <f>V57</f>
        <v>345.5</v>
      </c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57">
        <v>147</v>
      </c>
      <c r="AU56" s="24">
        <f>AU57</f>
        <v>0</v>
      </c>
      <c r="AV56" s="63">
        <f t="shared" si="0"/>
        <v>0</v>
      </c>
    </row>
    <row r="57" spans="1:48" ht="14.25" customHeight="1" x14ac:dyDescent="0.2">
      <c r="A57" s="90" t="s">
        <v>59</v>
      </c>
      <c r="B57" s="90"/>
      <c r="C57" s="90"/>
      <c r="D57" s="90"/>
      <c r="E57" s="90"/>
      <c r="F57" s="90"/>
      <c r="G57" s="90"/>
      <c r="H57" s="90"/>
      <c r="I57" s="90"/>
      <c r="J57" s="90"/>
      <c r="K57" s="23">
        <v>886</v>
      </c>
      <c r="L57" s="59">
        <v>1</v>
      </c>
      <c r="M57" s="60">
        <v>13</v>
      </c>
      <c r="N57" s="64" t="s">
        <v>93</v>
      </c>
      <c r="O57" s="61">
        <v>540</v>
      </c>
      <c r="P57" s="96"/>
      <c r="Q57" s="96"/>
      <c r="R57" s="96"/>
      <c r="S57" s="96"/>
      <c r="T57" s="96"/>
      <c r="U57" s="96"/>
      <c r="V57" s="62">
        <v>345.5</v>
      </c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57">
        <v>147</v>
      </c>
      <c r="AU57" s="24">
        <v>0</v>
      </c>
      <c r="AV57" s="63">
        <f t="shared" si="0"/>
        <v>0</v>
      </c>
    </row>
    <row r="58" spans="1:48" ht="16.5" customHeight="1" x14ac:dyDescent="0.2">
      <c r="A58" s="98" t="s">
        <v>92</v>
      </c>
      <c r="B58" s="98"/>
      <c r="C58" s="98"/>
      <c r="D58" s="98"/>
      <c r="E58" s="98"/>
      <c r="F58" s="98"/>
      <c r="G58" s="98"/>
      <c r="H58" s="98"/>
      <c r="I58" s="98"/>
      <c r="J58" s="98"/>
      <c r="K58" s="22">
        <v>886</v>
      </c>
      <c r="L58" s="53">
        <v>2</v>
      </c>
      <c r="M58" s="54">
        <v>0</v>
      </c>
      <c r="N58" s="73" t="s">
        <v>1</v>
      </c>
      <c r="O58" s="55" t="s">
        <v>1</v>
      </c>
      <c r="P58" s="94"/>
      <c r="Q58" s="94"/>
      <c r="R58" s="94"/>
      <c r="S58" s="94"/>
      <c r="T58" s="94"/>
      <c r="U58" s="94"/>
      <c r="V58" s="56">
        <f>V59</f>
        <v>1400.2439999999999</v>
      </c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57">
        <v>147</v>
      </c>
      <c r="AU58" s="21">
        <f>AU59</f>
        <v>305.05819000000002</v>
      </c>
      <c r="AV58" s="33">
        <f t="shared" si="0"/>
        <v>21.786073712867189</v>
      </c>
    </row>
    <row r="59" spans="1:48" ht="16.5" customHeight="1" x14ac:dyDescent="0.2">
      <c r="A59" s="98" t="s">
        <v>91</v>
      </c>
      <c r="B59" s="98"/>
      <c r="C59" s="98"/>
      <c r="D59" s="98"/>
      <c r="E59" s="98"/>
      <c r="F59" s="98"/>
      <c r="G59" s="98"/>
      <c r="H59" s="98"/>
      <c r="I59" s="98"/>
      <c r="J59" s="98"/>
      <c r="K59" s="22">
        <v>886</v>
      </c>
      <c r="L59" s="53">
        <v>2</v>
      </c>
      <c r="M59" s="54">
        <v>3</v>
      </c>
      <c r="N59" s="73" t="s">
        <v>1</v>
      </c>
      <c r="O59" s="55" t="s">
        <v>1</v>
      </c>
      <c r="P59" s="94"/>
      <c r="Q59" s="94"/>
      <c r="R59" s="94"/>
      <c r="S59" s="94"/>
      <c r="T59" s="94"/>
      <c r="U59" s="94"/>
      <c r="V59" s="56">
        <f>V60</f>
        <v>1400.2439999999999</v>
      </c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57">
        <v>147</v>
      </c>
      <c r="AU59" s="21">
        <f>AU60</f>
        <v>305.05819000000002</v>
      </c>
      <c r="AV59" s="33">
        <f t="shared" si="0"/>
        <v>21.786073712867189</v>
      </c>
    </row>
    <row r="60" spans="1:48" ht="17.25" customHeight="1" x14ac:dyDescent="0.2">
      <c r="A60" s="98" t="s">
        <v>9</v>
      </c>
      <c r="B60" s="98"/>
      <c r="C60" s="98"/>
      <c r="D60" s="98"/>
      <c r="E60" s="98"/>
      <c r="F60" s="98"/>
      <c r="G60" s="98"/>
      <c r="H60" s="98"/>
      <c r="I60" s="98"/>
      <c r="J60" s="98"/>
      <c r="K60" s="22">
        <v>886</v>
      </c>
      <c r="L60" s="53">
        <v>2</v>
      </c>
      <c r="M60" s="54">
        <v>3</v>
      </c>
      <c r="N60" s="73" t="s">
        <v>8</v>
      </c>
      <c r="O60" s="55" t="s">
        <v>1</v>
      </c>
      <c r="P60" s="94"/>
      <c r="Q60" s="94"/>
      <c r="R60" s="94"/>
      <c r="S60" s="94"/>
      <c r="T60" s="94"/>
      <c r="U60" s="94"/>
      <c r="V60" s="56">
        <f>V61</f>
        <v>1400.2439999999999</v>
      </c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57">
        <v>147</v>
      </c>
      <c r="AU60" s="21">
        <f>AU61</f>
        <v>305.05819000000002</v>
      </c>
      <c r="AV60" s="33">
        <f t="shared" si="0"/>
        <v>21.786073712867189</v>
      </c>
    </row>
    <row r="61" spans="1:48" ht="26.25" customHeight="1" x14ac:dyDescent="0.2">
      <c r="A61" s="98" t="s">
        <v>90</v>
      </c>
      <c r="B61" s="98"/>
      <c r="C61" s="98"/>
      <c r="D61" s="98"/>
      <c r="E61" s="98"/>
      <c r="F61" s="98"/>
      <c r="G61" s="98"/>
      <c r="H61" s="98"/>
      <c r="I61" s="98"/>
      <c r="J61" s="98"/>
      <c r="K61" s="22">
        <v>886</v>
      </c>
      <c r="L61" s="53">
        <v>2</v>
      </c>
      <c r="M61" s="54">
        <v>3</v>
      </c>
      <c r="N61" s="73" t="s">
        <v>87</v>
      </c>
      <c r="O61" s="55" t="s">
        <v>1</v>
      </c>
      <c r="P61" s="94"/>
      <c r="Q61" s="94"/>
      <c r="R61" s="94"/>
      <c r="S61" s="94"/>
      <c r="T61" s="94"/>
      <c r="U61" s="94"/>
      <c r="V61" s="56">
        <f>V62+V64</f>
        <v>1400.2439999999999</v>
      </c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57">
        <v>147</v>
      </c>
      <c r="AU61" s="21">
        <f>AU62+AU64</f>
        <v>305.05819000000002</v>
      </c>
      <c r="AV61" s="33">
        <f t="shared" si="0"/>
        <v>21.786073712867189</v>
      </c>
    </row>
    <row r="62" spans="1:48" ht="49.5" customHeight="1" x14ac:dyDescent="0.2">
      <c r="A62" s="90" t="s">
        <v>23</v>
      </c>
      <c r="B62" s="90"/>
      <c r="C62" s="90"/>
      <c r="D62" s="90"/>
      <c r="E62" s="90"/>
      <c r="F62" s="90"/>
      <c r="G62" s="90"/>
      <c r="H62" s="90"/>
      <c r="I62" s="90"/>
      <c r="J62" s="90"/>
      <c r="K62" s="23">
        <v>886</v>
      </c>
      <c r="L62" s="59">
        <v>2</v>
      </c>
      <c r="M62" s="60">
        <v>3</v>
      </c>
      <c r="N62" s="64" t="s">
        <v>87</v>
      </c>
      <c r="O62" s="61" t="s">
        <v>22</v>
      </c>
      <c r="P62" s="96"/>
      <c r="Q62" s="96"/>
      <c r="R62" s="96"/>
      <c r="S62" s="96"/>
      <c r="T62" s="96"/>
      <c r="U62" s="96"/>
      <c r="V62" s="62">
        <f>V63</f>
        <v>1255.1279999999999</v>
      </c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57">
        <v>147</v>
      </c>
      <c r="AU62" s="24">
        <f>AU63</f>
        <v>305.05819000000002</v>
      </c>
      <c r="AV62" s="63">
        <f t="shared" ref="AV62:AV165" si="2">AU62*100/V62</f>
        <v>24.304946587120998</v>
      </c>
    </row>
    <row r="63" spans="1:48" ht="25.5" customHeight="1" x14ac:dyDescent="0.2">
      <c r="A63" s="90" t="s">
        <v>89</v>
      </c>
      <c r="B63" s="90"/>
      <c r="C63" s="90"/>
      <c r="D63" s="90"/>
      <c r="E63" s="90"/>
      <c r="F63" s="90"/>
      <c r="G63" s="90"/>
      <c r="H63" s="90"/>
      <c r="I63" s="90"/>
      <c r="J63" s="90"/>
      <c r="K63" s="23">
        <v>886</v>
      </c>
      <c r="L63" s="59">
        <v>2</v>
      </c>
      <c r="M63" s="60">
        <v>3</v>
      </c>
      <c r="N63" s="64" t="s">
        <v>87</v>
      </c>
      <c r="O63" s="61" t="s">
        <v>88</v>
      </c>
      <c r="P63" s="96"/>
      <c r="Q63" s="96"/>
      <c r="R63" s="96"/>
      <c r="S63" s="96"/>
      <c r="T63" s="96"/>
      <c r="U63" s="96"/>
      <c r="V63" s="62">
        <v>1255.1279999999999</v>
      </c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57">
        <v>147</v>
      </c>
      <c r="AU63" s="24">
        <v>305.05819000000002</v>
      </c>
      <c r="AV63" s="63">
        <f t="shared" si="2"/>
        <v>24.304946587120998</v>
      </c>
    </row>
    <row r="64" spans="1:48" ht="27" customHeight="1" x14ac:dyDescent="0.2">
      <c r="A64" s="90" t="s">
        <v>28</v>
      </c>
      <c r="B64" s="90"/>
      <c r="C64" s="90"/>
      <c r="D64" s="90"/>
      <c r="E64" s="90"/>
      <c r="F64" s="90"/>
      <c r="G64" s="90"/>
      <c r="H64" s="90"/>
      <c r="I64" s="90"/>
      <c r="J64" s="90"/>
      <c r="K64" s="23">
        <v>886</v>
      </c>
      <c r="L64" s="59">
        <v>2</v>
      </c>
      <c r="M64" s="60">
        <v>3</v>
      </c>
      <c r="N64" s="64" t="s">
        <v>87</v>
      </c>
      <c r="O64" s="61" t="s">
        <v>27</v>
      </c>
      <c r="P64" s="96"/>
      <c r="Q64" s="96"/>
      <c r="R64" s="96"/>
      <c r="S64" s="96"/>
      <c r="T64" s="96"/>
      <c r="U64" s="96"/>
      <c r="V64" s="62">
        <f>V65</f>
        <v>145.11600000000001</v>
      </c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57">
        <v>147</v>
      </c>
      <c r="AU64" s="24">
        <f>AU65</f>
        <v>0</v>
      </c>
      <c r="AV64" s="63">
        <f t="shared" si="2"/>
        <v>0</v>
      </c>
    </row>
    <row r="65" spans="1:48" ht="29.25" customHeight="1" x14ac:dyDescent="0.2">
      <c r="A65" s="90" t="s">
        <v>26</v>
      </c>
      <c r="B65" s="90"/>
      <c r="C65" s="90"/>
      <c r="D65" s="90"/>
      <c r="E65" s="90"/>
      <c r="F65" s="90"/>
      <c r="G65" s="90"/>
      <c r="H65" s="90"/>
      <c r="I65" s="90"/>
      <c r="J65" s="90"/>
      <c r="K65" s="23">
        <v>886</v>
      </c>
      <c r="L65" s="59">
        <v>2</v>
      </c>
      <c r="M65" s="60">
        <v>3</v>
      </c>
      <c r="N65" s="64" t="s">
        <v>87</v>
      </c>
      <c r="O65" s="61" t="s">
        <v>24</v>
      </c>
      <c r="P65" s="96"/>
      <c r="Q65" s="96"/>
      <c r="R65" s="96"/>
      <c r="S65" s="96"/>
      <c r="T65" s="96"/>
      <c r="U65" s="96"/>
      <c r="V65" s="62">
        <v>145.11600000000001</v>
      </c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57">
        <v>147</v>
      </c>
      <c r="AU65" s="24">
        <v>0</v>
      </c>
      <c r="AV65" s="63">
        <f t="shared" si="2"/>
        <v>0</v>
      </c>
    </row>
    <row r="66" spans="1:48" ht="25.5" customHeight="1" x14ac:dyDescent="0.2">
      <c r="A66" s="98" t="s">
        <v>86</v>
      </c>
      <c r="B66" s="98"/>
      <c r="C66" s="98"/>
      <c r="D66" s="98"/>
      <c r="E66" s="98"/>
      <c r="F66" s="98"/>
      <c r="G66" s="98"/>
      <c r="H66" s="98"/>
      <c r="I66" s="98"/>
      <c r="J66" s="98"/>
      <c r="K66" s="22">
        <v>886</v>
      </c>
      <c r="L66" s="53">
        <v>3</v>
      </c>
      <c r="M66" s="54">
        <v>0</v>
      </c>
      <c r="N66" s="73" t="s">
        <v>1</v>
      </c>
      <c r="O66" s="55" t="s">
        <v>1</v>
      </c>
      <c r="P66" s="94"/>
      <c r="Q66" s="94"/>
      <c r="R66" s="94"/>
      <c r="S66" s="94"/>
      <c r="T66" s="94"/>
      <c r="U66" s="94"/>
      <c r="V66" s="56">
        <f>V67+V74+V94</f>
        <v>3303.2350000000001</v>
      </c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57">
        <v>147</v>
      </c>
      <c r="AU66" s="56">
        <f>AU67+AU74+AU94</f>
        <v>115.67</v>
      </c>
      <c r="AV66" s="33">
        <f t="shared" si="2"/>
        <v>3.5017187696303775</v>
      </c>
    </row>
    <row r="67" spans="1:48" ht="15.75" customHeight="1" x14ac:dyDescent="0.2">
      <c r="A67" s="98" t="s">
        <v>174</v>
      </c>
      <c r="B67" s="98"/>
      <c r="C67" s="98"/>
      <c r="D67" s="98"/>
      <c r="E67" s="98"/>
      <c r="F67" s="98"/>
      <c r="G67" s="98"/>
      <c r="H67" s="98"/>
      <c r="I67" s="98"/>
      <c r="J67" s="98"/>
      <c r="K67" s="22">
        <v>886</v>
      </c>
      <c r="L67" s="53">
        <v>3</v>
      </c>
      <c r="M67" s="54">
        <v>9</v>
      </c>
      <c r="N67" s="73" t="s">
        <v>1</v>
      </c>
      <c r="O67" s="55" t="s">
        <v>1</v>
      </c>
      <c r="P67" s="94"/>
      <c r="Q67" s="94"/>
      <c r="R67" s="94"/>
      <c r="S67" s="94"/>
      <c r="T67" s="94"/>
      <c r="U67" s="94"/>
      <c r="V67" s="56">
        <f>V68</f>
        <v>80</v>
      </c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57">
        <v>147</v>
      </c>
      <c r="AU67" s="21">
        <f>AU68</f>
        <v>0</v>
      </c>
      <c r="AV67" s="33">
        <f t="shared" si="2"/>
        <v>0</v>
      </c>
    </row>
    <row r="68" spans="1:48" ht="16.149999999999999" customHeight="1" x14ac:dyDescent="0.2">
      <c r="A68" s="98" t="s">
        <v>9</v>
      </c>
      <c r="B68" s="98"/>
      <c r="C68" s="98"/>
      <c r="D68" s="98"/>
      <c r="E68" s="98"/>
      <c r="F68" s="98"/>
      <c r="G68" s="98"/>
      <c r="H68" s="98"/>
      <c r="I68" s="98"/>
      <c r="J68" s="98"/>
      <c r="K68" s="22">
        <v>886</v>
      </c>
      <c r="L68" s="53">
        <v>3</v>
      </c>
      <c r="M68" s="54">
        <v>9</v>
      </c>
      <c r="N68" s="73" t="s">
        <v>8</v>
      </c>
      <c r="O68" s="55" t="s">
        <v>1</v>
      </c>
      <c r="P68" s="94"/>
      <c r="Q68" s="94"/>
      <c r="R68" s="94"/>
      <c r="S68" s="94"/>
      <c r="T68" s="94"/>
      <c r="U68" s="94"/>
      <c r="V68" s="56">
        <f>V69</f>
        <v>80</v>
      </c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57">
        <v>147</v>
      </c>
      <c r="AU68" s="56">
        <f>AU69</f>
        <v>0</v>
      </c>
      <c r="AV68" s="33">
        <f t="shared" si="2"/>
        <v>0</v>
      </c>
    </row>
    <row r="69" spans="1:48" ht="16.5" customHeight="1" x14ac:dyDescent="0.2">
      <c r="A69" s="98" t="s">
        <v>82</v>
      </c>
      <c r="B69" s="98"/>
      <c r="C69" s="98"/>
      <c r="D69" s="98"/>
      <c r="E69" s="98"/>
      <c r="F69" s="98"/>
      <c r="G69" s="98"/>
      <c r="H69" s="98"/>
      <c r="I69" s="98"/>
      <c r="J69" s="98"/>
      <c r="K69" s="22">
        <v>886</v>
      </c>
      <c r="L69" s="53">
        <v>3</v>
      </c>
      <c r="M69" s="54">
        <v>9</v>
      </c>
      <c r="N69" s="73" t="s">
        <v>81</v>
      </c>
      <c r="O69" s="55" t="s">
        <v>1</v>
      </c>
      <c r="P69" s="94"/>
      <c r="Q69" s="94"/>
      <c r="R69" s="94"/>
      <c r="S69" s="94"/>
      <c r="T69" s="94"/>
      <c r="U69" s="94"/>
      <c r="V69" s="56">
        <f>V70+V72</f>
        <v>80</v>
      </c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57">
        <v>147</v>
      </c>
      <c r="AU69" s="56">
        <f>AU70+AU72</f>
        <v>0</v>
      </c>
      <c r="AV69" s="33">
        <f t="shared" si="2"/>
        <v>0</v>
      </c>
    </row>
    <row r="70" spans="1:48" ht="26.25" customHeight="1" x14ac:dyDescent="0.2">
      <c r="A70" s="90" t="s">
        <v>28</v>
      </c>
      <c r="B70" s="90"/>
      <c r="C70" s="90"/>
      <c r="D70" s="90"/>
      <c r="E70" s="90"/>
      <c r="F70" s="90"/>
      <c r="G70" s="90"/>
      <c r="H70" s="90"/>
      <c r="I70" s="90"/>
      <c r="J70" s="90"/>
      <c r="K70" s="23">
        <v>886</v>
      </c>
      <c r="L70" s="59">
        <v>3</v>
      </c>
      <c r="M70" s="60">
        <v>9</v>
      </c>
      <c r="N70" s="64" t="s">
        <v>81</v>
      </c>
      <c r="O70" s="61">
        <v>200</v>
      </c>
      <c r="P70" s="65"/>
      <c r="Q70" s="65"/>
      <c r="R70" s="65"/>
      <c r="S70" s="65"/>
      <c r="T70" s="65"/>
      <c r="U70" s="65"/>
      <c r="V70" s="62">
        <f>V71</f>
        <v>45</v>
      </c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57"/>
      <c r="AU70" s="62">
        <f>AU71</f>
        <v>0</v>
      </c>
      <c r="AV70" s="63">
        <f t="shared" si="2"/>
        <v>0</v>
      </c>
    </row>
    <row r="71" spans="1:48" ht="26.25" customHeight="1" x14ac:dyDescent="0.2">
      <c r="A71" s="90" t="s">
        <v>26</v>
      </c>
      <c r="B71" s="90"/>
      <c r="C71" s="90"/>
      <c r="D71" s="90"/>
      <c r="E71" s="90"/>
      <c r="F71" s="90"/>
      <c r="G71" s="90"/>
      <c r="H71" s="90"/>
      <c r="I71" s="90"/>
      <c r="J71" s="90"/>
      <c r="K71" s="23">
        <v>886</v>
      </c>
      <c r="L71" s="59">
        <v>3</v>
      </c>
      <c r="M71" s="60">
        <v>9</v>
      </c>
      <c r="N71" s="64" t="s">
        <v>81</v>
      </c>
      <c r="O71" s="61">
        <v>240</v>
      </c>
      <c r="P71" s="65"/>
      <c r="Q71" s="65"/>
      <c r="R71" s="65"/>
      <c r="S71" s="65"/>
      <c r="T71" s="65"/>
      <c r="U71" s="65"/>
      <c r="V71" s="62">
        <v>45</v>
      </c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57"/>
      <c r="AU71" s="62">
        <v>0</v>
      </c>
      <c r="AV71" s="63">
        <f t="shared" si="2"/>
        <v>0</v>
      </c>
    </row>
    <row r="72" spans="1:48" ht="15.75" customHeight="1" x14ac:dyDescent="0.2">
      <c r="A72" s="90" t="s">
        <v>61</v>
      </c>
      <c r="B72" s="90"/>
      <c r="C72" s="90"/>
      <c r="D72" s="90"/>
      <c r="E72" s="90"/>
      <c r="F72" s="90"/>
      <c r="G72" s="90"/>
      <c r="H72" s="90"/>
      <c r="I72" s="90"/>
      <c r="J72" s="90"/>
      <c r="K72" s="23">
        <v>886</v>
      </c>
      <c r="L72" s="59">
        <v>3</v>
      </c>
      <c r="M72" s="60">
        <v>9</v>
      </c>
      <c r="N72" s="64" t="s">
        <v>81</v>
      </c>
      <c r="O72" s="61" t="s">
        <v>60</v>
      </c>
      <c r="P72" s="96"/>
      <c r="Q72" s="96"/>
      <c r="R72" s="96"/>
      <c r="S72" s="96"/>
      <c r="T72" s="96"/>
      <c r="U72" s="96"/>
      <c r="V72" s="62">
        <v>35</v>
      </c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57">
        <v>147</v>
      </c>
      <c r="AU72" s="24">
        <f>AU73</f>
        <v>0</v>
      </c>
      <c r="AV72" s="63">
        <f t="shared" si="2"/>
        <v>0</v>
      </c>
    </row>
    <row r="73" spans="1:48" ht="15" customHeight="1" x14ac:dyDescent="0.2">
      <c r="A73" s="90" t="s">
        <v>59</v>
      </c>
      <c r="B73" s="90"/>
      <c r="C73" s="90"/>
      <c r="D73" s="90"/>
      <c r="E73" s="90"/>
      <c r="F73" s="90"/>
      <c r="G73" s="90"/>
      <c r="H73" s="90"/>
      <c r="I73" s="90"/>
      <c r="J73" s="90"/>
      <c r="K73" s="23">
        <v>886</v>
      </c>
      <c r="L73" s="59">
        <v>3</v>
      </c>
      <c r="M73" s="60">
        <v>9</v>
      </c>
      <c r="N73" s="64" t="s">
        <v>81</v>
      </c>
      <c r="O73" s="61" t="s">
        <v>57</v>
      </c>
      <c r="P73" s="96"/>
      <c r="Q73" s="96"/>
      <c r="R73" s="96"/>
      <c r="S73" s="96"/>
      <c r="T73" s="96"/>
      <c r="U73" s="96"/>
      <c r="V73" s="62">
        <v>35</v>
      </c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57">
        <v>147</v>
      </c>
      <c r="AU73" s="24">
        <v>0</v>
      </c>
      <c r="AV73" s="63">
        <f t="shared" si="2"/>
        <v>0</v>
      </c>
    </row>
    <row r="74" spans="1:48" ht="39.75" customHeight="1" x14ac:dyDescent="0.2">
      <c r="A74" s="98" t="s">
        <v>85</v>
      </c>
      <c r="B74" s="98"/>
      <c r="C74" s="98"/>
      <c r="D74" s="98"/>
      <c r="E74" s="98"/>
      <c r="F74" s="98"/>
      <c r="G74" s="98"/>
      <c r="H74" s="98"/>
      <c r="I74" s="98"/>
      <c r="J74" s="98"/>
      <c r="K74" s="22">
        <v>886</v>
      </c>
      <c r="L74" s="53">
        <v>3</v>
      </c>
      <c r="M74" s="54">
        <v>10</v>
      </c>
      <c r="N74" s="73" t="s">
        <v>1</v>
      </c>
      <c r="O74" s="55" t="s">
        <v>1</v>
      </c>
      <c r="P74" s="94"/>
      <c r="Q74" s="94"/>
      <c r="R74" s="94"/>
      <c r="S74" s="94"/>
      <c r="T74" s="94"/>
      <c r="U74" s="94"/>
      <c r="V74" s="56">
        <f>V75+V79</f>
        <v>3193.2350000000001</v>
      </c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57">
        <v>147</v>
      </c>
      <c r="AU74" s="21">
        <f>AU75+AU79</f>
        <v>115.67</v>
      </c>
      <c r="AV74" s="33">
        <f t="shared" si="2"/>
        <v>3.6223453644971322</v>
      </c>
    </row>
    <row r="75" spans="1:48" ht="50.25" customHeight="1" x14ac:dyDescent="0.2">
      <c r="A75" s="98" t="s">
        <v>142</v>
      </c>
      <c r="B75" s="99"/>
      <c r="C75" s="99"/>
      <c r="D75" s="99"/>
      <c r="E75" s="99"/>
      <c r="F75" s="99"/>
      <c r="G75" s="99"/>
      <c r="H75" s="67"/>
      <c r="I75" s="67"/>
      <c r="J75" s="67"/>
      <c r="K75" s="22">
        <v>886</v>
      </c>
      <c r="L75" s="53">
        <v>3</v>
      </c>
      <c r="M75" s="54">
        <v>10</v>
      </c>
      <c r="N75" s="73">
        <v>5400000000</v>
      </c>
      <c r="O75" s="55"/>
      <c r="P75" s="68"/>
      <c r="Q75" s="68"/>
      <c r="R75" s="68"/>
      <c r="S75" s="68"/>
      <c r="T75" s="68"/>
      <c r="U75" s="68"/>
      <c r="V75" s="56">
        <f>V76</f>
        <v>130</v>
      </c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57"/>
      <c r="AU75" s="21">
        <f>AU76</f>
        <v>0</v>
      </c>
      <c r="AV75" s="33">
        <f t="shared" si="2"/>
        <v>0</v>
      </c>
    </row>
    <row r="76" spans="1:48" ht="50.25" customHeight="1" x14ac:dyDescent="0.2">
      <c r="A76" s="98" t="s">
        <v>143</v>
      </c>
      <c r="B76" s="99"/>
      <c r="C76" s="99"/>
      <c r="D76" s="99"/>
      <c r="E76" s="99"/>
      <c r="F76" s="99"/>
      <c r="G76" s="99"/>
      <c r="H76" s="67"/>
      <c r="I76" s="67"/>
      <c r="J76" s="67"/>
      <c r="K76" s="22">
        <v>886</v>
      </c>
      <c r="L76" s="53">
        <v>3</v>
      </c>
      <c r="M76" s="54">
        <v>10</v>
      </c>
      <c r="N76" s="73">
        <v>5400069070</v>
      </c>
      <c r="O76" s="55"/>
      <c r="P76" s="68"/>
      <c r="Q76" s="68"/>
      <c r="R76" s="68"/>
      <c r="S76" s="68"/>
      <c r="T76" s="68"/>
      <c r="U76" s="68"/>
      <c r="V76" s="56">
        <f>V77</f>
        <v>130</v>
      </c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57"/>
      <c r="AU76" s="21">
        <f>AU77</f>
        <v>0</v>
      </c>
      <c r="AV76" s="33">
        <f t="shared" si="2"/>
        <v>0</v>
      </c>
    </row>
    <row r="77" spans="1:48" ht="27" customHeight="1" x14ac:dyDescent="0.2">
      <c r="A77" s="90" t="s">
        <v>28</v>
      </c>
      <c r="B77" s="90"/>
      <c r="C77" s="90"/>
      <c r="D77" s="90"/>
      <c r="E77" s="90"/>
      <c r="F77" s="90"/>
      <c r="G77" s="90"/>
      <c r="H77" s="90"/>
      <c r="I77" s="90"/>
      <c r="J77" s="90"/>
      <c r="K77" s="23">
        <v>886</v>
      </c>
      <c r="L77" s="59">
        <v>3</v>
      </c>
      <c r="M77" s="60">
        <v>10</v>
      </c>
      <c r="N77" s="64">
        <v>5400069070</v>
      </c>
      <c r="O77" s="61">
        <v>200</v>
      </c>
      <c r="P77" s="65"/>
      <c r="Q77" s="65"/>
      <c r="R77" s="65"/>
      <c r="S77" s="65"/>
      <c r="T77" s="65"/>
      <c r="U77" s="65"/>
      <c r="V77" s="62">
        <f>V78</f>
        <v>130</v>
      </c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57"/>
      <c r="AU77" s="24">
        <f>AU78</f>
        <v>0</v>
      </c>
      <c r="AV77" s="63">
        <f t="shared" si="2"/>
        <v>0</v>
      </c>
    </row>
    <row r="78" spans="1:48" ht="25.5" customHeight="1" x14ac:dyDescent="0.2">
      <c r="A78" s="90" t="s">
        <v>26</v>
      </c>
      <c r="B78" s="90"/>
      <c r="C78" s="90"/>
      <c r="D78" s="90"/>
      <c r="E78" s="90"/>
      <c r="F78" s="90"/>
      <c r="G78" s="90"/>
      <c r="H78" s="90"/>
      <c r="I78" s="90"/>
      <c r="J78" s="90"/>
      <c r="K78" s="23">
        <v>886</v>
      </c>
      <c r="L78" s="59">
        <v>3</v>
      </c>
      <c r="M78" s="60">
        <v>10</v>
      </c>
      <c r="N78" s="64">
        <v>5400069070</v>
      </c>
      <c r="O78" s="61">
        <v>240</v>
      </c>
      <c r="P78" s="65"/>
      <c r="Q78" s="65"/>
      <c r="R78" s="65"/>
      <c r="S78" s="65"/>
      <c r="T78" s="65"/>
      <c r="U78" s="65"/>
      <c r="V78" s="62">
        <v>130</v>
      </c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57"/>
      <c r="AU78" s="24">
        <v>0</v>
      </c>
      <c r="AV78" s="63">
        <f t="shared" si="2"/>
        <v>0</v>
      </c>
    </row>
    <row r="79" spans="1:48" ht="14.25" customHeight="1" x14ac:dyDescent="0.2">
      <c r="A79" s="98" t="s">
        <v>9</v>
      </c>
      <c r="B79" s="98"/>
      <c r="C79" s="98"/>
      <c r="D79" s="98"/>
      <c r="E79" s="98"/>
      <c r="F79" s="98"/>
      <c r="G79" s="98"/>
      <c r="H79" s="98"/>
      <c r="I79" s="98"/>
      <c r="J79" s="98"/>
      <c r="K79" s="22">
        <v>886</v>
      </c>
      <c r="L79" s="53">
        <v>3</v>
      </c>
      <c r="M79" s="54">
        <v>10</v>
      </c>
      <c r="N79" s="73" t="s">
        <v>8</v>
      </c>
      <c r="O79" s="55" t="s">
        <v>1</v>
      </c>
      <c r="P79" s="94"/>
      <c r="Q79" s="94"/>
      <c r="R79" s="94"/>
      <c r="S79" s="94"/>
      <c r="T79" s="94"/>
      <c r="U79" s="94"/>
      <c r="V79" s="56">
        <f>V80+V85+V88+V91</f>
        <v>3063.2350000000001</v>
      </c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57">
        <v>147</v>
      </c>
      <c r="AU79" s="21">
        <f>AU85</f>
        <v>115.67</v>
      </c>
      <c r="AV79" s="33">
        <f t="shared" si="2"/>
        <v>3.7760733342365178</v>
      </c>
    </row>
    <row r="80" spans="1:48" ht="37.5" customHeight="1" x14ac:dyDescent="0.2">
      <c r="A80" s="98" t="s">
        <v>84</v>
      </c>
      <c r="B80" s="98"/>
      <c r="C80" s="98"/>
      <c r="D80" s="98"/>
      <c r="E80" s="98"/>
      <c r="F80" s="98"/>
      <c r="G80" s="98"/>
      <c r="H80" s="98"/>
      <c r="I80" s="98"/>
      <c r="J80" s="98"/>
      <c r="K80" s="22">
        <v>886</v>
      </c>
      <c r="L80" s="53">
        <v>3</v>
      </c>
      <c r="M80" s="54">
        <v>9</v>
      </c>
      <c r="N80" s="73" t="s">
        <v>83</v>
      </c>
      <c r="O80" s="55" t="s">
        <v>1</v>
      </c>
      <c r="P80" s="94"/>
      <c r="Q80" s="94"/>
      <c r="R80" s="94"/>
      <c r="S80" s="94"/>
      <c r="T80" s="94"/>
      <c r="U80" s="94"/>
      <c r="V80" s="56">
        <f>V81+V83</f>
        <v>435</v>
      </c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57">
        <v>147</v>
      </c>
      <c r="AU80" s="21">
        <f>AU81+AU83</f>
        <v>0</v>
      </c>
      <c r="AV80" s="33">
        <f t="shared" ref="AV80:AV84" si="3">AU80*100/V80</f>
        <v>0</v>
      </c>
    </row>
    <row r="81" spans="1:48" ht="27" customHeight="1" x14ac:dyDescent="0.2">
      <c r="A81" s="90" t="s">
        <v>28</v>
      </c>
      <c r="B81" s="90"/>
      <c r="C81" s="90"/>
      <c r="D81" s="90"/>
      <c r="E81" s="90"/>
      <c r="F81" s="90"/>
      <c r="G81" s="90"/>
      <c r="H81" s="90"/>
      <c r="I81" s="90"/>
      <c r="J81" s="90"/>
      <c r="K81" s="23">
        <v>886</v>
      </c>
      <c r="L81" s="59">
        <v>3</v>
      </c>
      <c r="M81" s="60">
        <v>9</v>
      </c>
      <c r="N81" s="64" t="s">
        <v>83</v>
      </c>
      <c r="O81" s="61">
        <v>200</v>
      </c>
      <c r="P81" s="86"/>
      <c r="Q81" s="86"/>
      <c r="R81" s="86"/>
      <c r="S81" s="86"/>
      <c r="T81" s="86"/>
      <c r="U81" s="86"/>
      <c r="V81" s="62">
        <f>V82</f>
        <v>400</v>
      </c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57"/>
      <c r="AU81" s="24">
        <f>AU82</f>
        <v>0</v>
      </c>
      <c r="AV81" s="63">
        <f t="shared" si="3"/>
        <v>0</v>
      </c>
    </row>
    <row r="82" spans="1:48" ht="26.25" customHeight="1" x14ac:dyDescent="0.2">
      <c r="A82" s="90" t="s">
        <v>26</v>
      </c>
      <c r="B82" s="90"/>
      <c r="C82" s="90"/>
      <c r="D82" s="90"/>
      <c r="E82" s="90"/>
      <c r="F82" s="90"/>
      <c r="G82" s="90"/>
      <c r="H82" s="90"/>
      <c r="I82" s="90"/>
      <c r="J82" s="90"/>
      <c r="K82" s="23">
        <v>886</v>
      </c>
      <c r="L82" s="59">
        <v>3</v>
      </c>
      <c r="M82" s="60">
        <v>9</v>
      </c>
      <c r="N82" s="64" t="s">
        <v>83</v>
      </c>
      <c r="O82" s="61">
        <v>240</v>
      </c>
      <c r="P82" s="86"/>
      <c r="Q82" s="86"/>
      <c r="R82" s="86"/>
      <c r="S82" s="86"/>
      <c r="T82" s="86"/>
      <c r="U82" s="86"/>
      <c r="V82" s="62">
        <v>400</v>
      </c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57"/>
      <c r="AU82" s="24">
        <v>0</v>
      </c>
      <c r="AV82" s="63">
        <f t="shared" si="3"/>
        <v>0</v>
      </c>
    </row>
    <row r="83" spans="1:48" ht="14.25" customHeight="1" x14ac:dyDescent="0.2">
      <c r="A83" s="90" t="s">
        <v>61</v>
      </c>
      <c r="B83" s="90"/>
      <c r="C83" s="90"/>
      <c r="D83" s="90"/>
      <c r="E83" s="90"/>
      <c r="F83" s="90"/>
      <c r="G83" s="90"/>
      <c r="H83" s="90"/>
      <c r="I83" s="90"/>
      <c r="J83" s="90"/>
      <c r="K83" s="23">
        <v>886</v>
      </c>
      <c r="L83" s="59">
        <v>3</v>
      </c>
      <c r="M83" s="60">
        <v>9</v>
      </c>
      <c r="N83" s="64" t="s">
        <v>83</v>
      </c>
      <c r="O83" s="61" t="s">
        <v>60</v>
      </c>
      <c r="P83" s="96"/>
      <c r="Q83" s="96"/>
      <c r="R83" s="96"/>
      <c r="S83" s="96"/>
      <c r="T83" s="96"/>
      <c r="U83" s="96"/>
      <c r="V83" s="62">
        <v>35</v>
      </c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57">
        <v>147</v>
      </c>
      <c r="AU83" s="24">
        <f>AU84</f>
        <v>0</v>
      </c>
      <c r="AV83" s="63">
        <f t="shared" si="3"/>
        <v>0</v>
      </c>
    </row>
    <row r="84" spans="1:48" ht="14.25" customHeight="1" x14ac:dyDescent="0.2">
      <c r="A84" s="90" t="s">
        <v>59</v>
      </c>
      <c r="B84" s="90"/>
      <c r="C84" s="90"/>
      <c r="D84" s="90"/>
      <c r="E84" s="90"/>
      <c r="F84" s="90"/>
      <c r="G84" s="90"/>
      <c r="H84" s="90"/>
      <c r="I84" s="90"/>
      <c r="J84" s="90"/>
      <c r="K84" s="23">
        <v>886</v>
      </c>
      <c r="L84" s="59">
        <v>3</v>
      </c>
      <c r="M84" s="60">
        <v>9</v>
      </c>
      <c r="N84" s="64" t="s">
        <v>83</v>
      </c>
      <c r="O84" s="61" t="s">
        <v>57</v>
      </c>
      <c r="P84" s="96"/>
      <c r="Q84" s="96"/>
      <c r="R84" s="96"/>
      <c r="S84" s="96"/>
      <c r="T84" s="96"/>
      <c r="U84" s="96"/>
      <c r="V84" s="62">
        <v>35</v>
      </c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57">
        <v>147</v>
      </c>
      <c r="AU84" s="24">
        <v>0</v>
      </c>
      <c r="AV84" s="63">
        <f t="shared" si="3"/>
        <v>0</v>
      </c>
    </row>
    <row r="85" spans="1:48" ht="37.5" customHeight="1" x14ac:dyDescent="0.2">
      <c r="A85" s="98" t="s">
        <v>80</v>
      </c>
      <c r="B85" s="98"/>
      <c r="C85" s="98"/>
      <c r="D85" s="98"/>
      <c r="E85" s="98"/>
      <c r="F85" s="98"/>
      <c r="G85" s="98"/>
      <c r="H85" s="98"/>
      <c r="I85" s="98"/>
      <c r="J85" s="98"/>
      <c r="K85" s="22">
        <v>886</v>
      </c>
      <c r="L85" s="53">
        <v>3</v>
      </c>
      <c r="M85" s="54">
        <v>10</v>
      </c>
      <c r="N85" s="73" t="s">
        <v>79</v>
      </c>
      <c r="O85" s="55" t="s">
        <v>1</v>
      </c>
      <c r="P85" s="94"/>
      <c r="Q85" s="94"/>
      <c r="R85" s="94"/>
      <c r="S85" s="94"/>
      <c r="T85" s="94"/>
      <c r="U85" s="94"/>
      <c r="V85" s="56">
        <f>V86</f>
        <v>1619.4</v>
      </c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57">
        <v>147</v>
      </c>
      <c r="AU85" s="21">
        <f>AU86</f>
        <v>115.67</v>
      </c>
      <c r="AV85" s="33">
        <f t="shared" si="2"/>
        <v>7.1427689267629981</v>
      </c>
    </row>
    <row r="86" spans="1:48" ht="26.25" customHeight="1" x14ac:dyDescent="0.2">
      <c r="A86" s="90" t="s">
        <v>28</v>
      </c>
      <c r="B86" s="90"/>
      <c r="C86" s="90"/>
      <c r="D86" s="90"/>
      <c r="E86" s="90"/>
      <c r="F86" s="90"/>
      <c r="G86" s="90"/>
      <c r="H86" s="90"/>
      <c r="I86" s="90"/>
      <c r="J86" s="90"/>
      <c r="K86" s="23">
        <v>886</v>
      </c>
      <c r="L86" s="59">
        <v>3</v>
      </c>
      <c r="M86" s="60">
        <v>10</v>
      </c>
      <c r="N86" s="64" t="s">
        <v>79</v>
      </c>
      <c r="O86" s="61" t="s">
        <v>27</v>
      </c>
      <c r="P86" s="96"/>
      <c r="Q86" s="96"/>
      <c r="R86" s="96"/>
      <c r="S86" s="96"/>
      <c r="T86" s="96"/>
      <c r="U86" s="96"/>
      <c r="V86" s="62">
        <f>V87</f>
        <v>1619.4</v>
      </c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57">
        <v>147</v>
      </c>
      <c r="AU86" s="24">
        <f>AU87</f>
        <v>115.67</v>
      </c>
      <c r="AV86" s="63">
        <f t="shared" si="2"/>
        <v>7.1427689267629981</v>
      </c>
    </row>
    <row r="87" spans="1:48" ht="28.5" customHeight="1" x14ac:dyDescent="0.2">
      <c r="A87" s="90" t="s">
        <v>26</v>
      </c>
      <c r="B87" s="90"/>
      <c r="C87" s="90"/>
      <c r="D87" s="90"/>
      <c r="E87" s="90"/>
      <c r="F87" s="90"/>
      <c r="G87" s="90"/>
      <c r="H87" s="90"/>
      <c r="I87" s="90"/>
      <c r="J87" s="90"/>
      <c r="K87" s="23">
        <v>886</v>
      </c>
      <c r="L87" s="59">
        <v>3</v>
      </c>
      <c r="M87" s="60">
        <v>10</v>
      </c>
      <c r="N87" s="64" t="s">
        <v>79</v>
      </c>
      <c r="O87" s="61" t="s">
        <v>24</v>
      </c>
      <c r="P87" s="96"/>
      <c r="Q87" s="96"/>
      <c r="R87" s="96"/>
      <c r="S87" s="96"/>
      <c r="T87" s="96"/>
      <c r="U87" s="96"/>
      <c r="V87" s="62">
        <v>1619.4</v>
      </c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57">
        <v>147</v>
      </c>
      <c r="AU87" s="24">
        <v>115.67</v>
      </c>
      <c r="AV87" s="63">
        <f t="shared" si="2"/>
        <v>7.1427689267629981</v>
      </c>
    </row>
    <row r="88" spans="1:48" ht="15.75" customHeight="1" x14ac:dyDescent="0.2">
      <c r="A88" s="91" t="s">
        <v>182</v>
      </c>
      <c r="B88" s="92"/>
      <c r="C88" s="92"/>
      <c r="D88" s="92"/>
      <c r="E88" s="92"/>
      <c r="F88" s="92"/>
      <c r="G88" s="93"/>
      <c r="H88" s="85"/>
      <c r="I88" s="85"/>
      <c r="J88" s="85"/>
      <c r="K88" s="22">
        <v>886</v>
      </c>
      <c r="L88" s="53">
        <v>3</v>
      </c>
      <c r="M88" s="54">
        <v>10</v>
      </c>
      <c r="N88" s="73">
        <v>9900070200</v>
      </c>
      <c r="O88" s="55"/>
      <c r="P88" s="89"/>
      <c r="Q88" s="89"/>
      <c r="R88" s="89"/>
      <c r="S88" s="89"/>
      <c r="T88" s="89"/>
      <c r="U88" s="89"/>
      <c r="V88" s="56">
        <f>V89</f>
        <v>958.83500000000004</v>
      </c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58"/>
      <c r="AU88" s="21">
        <f>AU89</f>
        <v>0</v>
      </c>
      <c r="AV88" s="63">
        <f t="shared" si="2"/>
        <v>0</v>
      </c>
    </row>
    <row r="89" spans="1:48" ht="28.5" customHeight="1" x14ac:dyDescent="0.2">
      <c r="A89" s="90" t="s">
        <v>46</v>
      </c>
      <c r="B89" s="90"/>
      <c r="C89" s="90"/>
      <c r="D89" s="90"/>
      <c r="E89" s="90"/>
      <c r="F89" s="90"/>
      <c r="G89" s="90"/>
      <c r="H89" s="90"/>
      <c r="I89" s="90"/>
      <c r="J89" s="90"/>
      <c r="K89" s="23">
        <v>886</v>
      </c>
      <c r="L89" s="59">
        <v>3</v>
      </c>
      <c r="M89" s="60">
        <v>10</v>
      </c>
      <c r="N89" s="64">
        <v>9900070200</v>
      </c>
      <c r="O89" s="61">
        <v>400</v>
      </c>
      <c r="P89" s="86"/>
      <c r="Q89" s="86"/>
      <c r="R89" s="86"/>
      <c r="S89" s="86"/>
      <c r="T89" s="86"/>
      <c r="U89" s="86"/>
      <c r="V89" s="62">
        <f>V90</f>
        <v>958.83500000000004</v>
      </c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57"/>
      <c r="AU89" s="24">
        <f>AU90</f>
        <v>0</v>
      </c>
      <c r="AV89" s="63">
        <f t="shared" si="2"/>
        <v>0</v>
      </c>
    </row>
    <row r="90" spans="1:48" ht="15" customHeight="1" x14ac:dyDescent="0.2">
      <c r="A90" s="90" t="s">
        <v>45</v>
      </c>
      <c r="B90" s="90"/>
      <c r="C90" s="90"/>
      <c r="D90" s="90"/>
      <c r="E90" s="90"/>
      <c r="F90" s="90"/>
      <c r="G90" s="90"/>
      <c r="H90" s="90"/>
      <c r="I90" s="90"/>
      <c r="J90" s="90"/>
      <c r="K90" s="23">
        <v>886</v>
      </c>
      <c r="L90" s="59">
        <v>3</v>
      </c>
      <c r="M90" s="60">
        <v>10</v>
      </c>
      <c r="N90" s="64">
        <v>9900070200</v>
      </c>
      <c r="O90" s="61">
        <v>410</v>
      </c>
      <c r="P90" s="86"/>
      <c r="Q90" s="86"/>
      <c r="R90" s="86"/>
      <c r="S90" s="86"/>
      <c r="T90" s="86"/>
      <c r="U90" s="86"/>
      <c r="V90" s="62">
        <v>958.83500000000004</v>
      </c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57"/>
      <c r="AU90" s="24">
        <v>0</v>
      </c>
      <c r="AV90" s="63">
        <f t="shared" si="2"/>
        <v>0</v>
      </c>
    </row>
    <row r="91" spans="1:48" ht="38.25" customHeight="1" x14ac:dyDescent="0.2">
      <c r="A91" s="91" t="s">
        <v>184</v>
      </c>
      <c r="B91" s="92"/>
      <c r="C91" s="92"/>
      <c r="D91" s="92"/>
      <c r="E91" s="92"/>
      <c r="F91" s="92"/>
      <c r="G91" s="93"/>
      <c r="H91" s="85"/>
      <c r="I91" s="85"/>
      <c r="J91" s="85"/>
      <c r="K91" s="22">
        <v>886</v>
      </c>
      <c r="L91" s="53">
        <v>3</v>
      </c>
      <c r="M91" s="54">
        <v>10</v>
      </c>
      <c r="N91" s="73" t="s">
        <v>183</v>
      </c>
      <c r="O91" s="55"/>
      <c r="P91" s="89"/>
      <c r="Q91" s="89"/>
      <c r="R91" s="89"/>
      <c r="S91" s="89"/>
      <c r="T91" s="89"/>
      <c r="U91" s="89"/>
      <c r="V91" s="56">
        <f>V92</f>
        <v>50</v>
      </c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58"/>
      <c r="AU91" s="21">
        <f>AU92</f>
        <v>0</v>
      </c>
      <c r="AV91" s="63">
        <f t="shared" si="2"/>
        <v>0</v>
      </c>
    </row>
    <row r="92" spans="1:48" ht="28.5" customHeight="1" x14ac:dyDescent="0.2">
      <c r="A92" s="90" t="s">
        <v>46</v>
      </c>
      <c r="B92" s="90"/>
      <c r="C92" s="90"/>
      <c r="D92" s="90"/>
      <c r="E92" s="90"/>
      <c r="F92" s="90"/>
      <c r="G92" s="90"/>
      <c r="H92" s="90"/>
      <c r="I92" s="90"/>
      <c r="J92" s="90"/>
      <c r="K92" s="23">
        <v>886</v>
      </c>
      <c r="L92" s="59">
        <v>3</v>
      </c>
      <c r="M92" s="60">
        <v>10</v>
      </c>
      <c r="N92" s="64" t="s">
        <v>183</v>
      </c>
      <c r="O92" s="61">
        <v>400</v>
      </c>
      <c r="P92" s="86"/>
      <c r="Q92" s="86"/>
      <c r="R92" s="86"/>
      <c r="S92" s="86"/>
      <c r="T92" s="86"/>
      <c r="U92" s="86"/>
      <c r="V92" s="62">
        <f>V93</f>
        <v>50</v>
      </c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57"/>
      <c r="AU92" s="24">
        <f>AU93</f>
        <v>0</v>
      </c>
      <c r="AV92" s="63">
        <f t="shared" si="2"/>
        <v>0</v>
      </c>
    </row>
    <row r="93" spans="1:48" ht="15" customHeight="1" x14ac:dyDescent="0.2">
      <c r="A93" s="90" t="s">
        <v>45</v>
      </c>
      <c r="B93" s="90"/>
      <c r="C93" s="90"/>
      <c r="D93" s="90"/>
      <c r="E93" s="90"/>
      <c r="F93" s="90"/>
      <c r="G93" s="90"/>
      <c r="H93" s="90"/>
      <c r="I93" s="90"/>
      <c r="J93" s="90"/>
      <c r="K93" s="23">
        <v>886</v>
      </c>
      <c r="L93" s="59">
        <v>3</v>
      </c>
      <c r="M93" s="60">
        <v>10</v>
      </c>
      <c r="N93" s="64" t="s">
        <v>183</v>
      </c>
      <c r="O93" s="61">
        <v>410</v>
      </c>
      <c r="P93" s="86"/>
      <c r="Q93" s="86"/>
      <c r="R93" s="86"/>
      <c r="S93" s="86"/>
      <c r="T93" s="86"/>
      <c r="U93" s="86"/>
      <c r="V93" s="62">
        <v>50</v>
      </c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57"/>
      <c r="AU93" s="24">
        <v>0</v>
      </c>
      <c r="AV93" s="63">
        <f t="shared" si="2"/>
        <v>0</v>
      </c>
    </row>
    <row r="94" spans="1:48" ht="24.75" customHeight="1" x14ac:dyDescent="0.2">
      <c r="A94" s="98" t="s">
        <v>144</v>
      </c>
      <c r="B94" s="99"/>
      <c r="C94" s="99"/>
      <c r="D94" s="99"/>
      <c r="E94" s="99"/>
      <c r="F94" s="99"/>
      <c r="G94" s="99"/>
      <c r="H94" s="67"/>
      <c r="I94" s="67"/>
      <c r="J94" s="67"/>
      <c r="K94" s="22">
        <v>886</v>
      </c>
      <c r="L94" s="53">
        <v>3</v>
      </c>
      <c r="M94" s="54">
        <v>14</v>
      </c>
      <c r="N94" s="73"/>
      <c r="O94" s="55"/>
      <c r="P94" s="68"/>
      <c r="Q94" s="68"/>
      <c r="R94" s="68"/>
      <c r="S94" s="68"/>
      <c r="T94" s="68"/>
      <c r="U94" s="68"/>
      <c r="V94" s="56">
        <f>V95+V99+V103</f>
        <v>30</v>
      </c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57"/>
      <c r="AU94" s="56">
        <f>AU95+AU99+AU103</f>
        <v>0</v>
      </c>
      <c r="AV94" s="33">
        <v>0</v>
      </c>
    </row>
    <row r="95" spans="1:48" ht="61.5" customHeight="1" x14ac:dyDescent="0.2">
      <c r="A95" s="98" t="s">
        <v>145</v>
      </c>
      <c r="B95" s="99"/>
      <c r="C95" s="99"/>
      <c r="D95" s="99"/>
      <c r="E95" s="99"/>
      <c r="F95" s="99"/>
      <c r="G95" s="99"/>
      <c r="H95" s="67"/>
      <c r="I95" s="67"/>
      <c r="J95" s="67"/>
      <c r="K95" s="22">
        <v>886</v>
      </c>
      <c r="L95" s="53">
        <v>3</v>
      </c>
      <c r="M95" s="54">
        <v>14</v>
      </c>
      <c r="N95" s="73">
        <v>5100000000</v>
      </c>
      <c r="O95" s="55"/>
      <c r="P95" s="68"/>
      <c r="Q95" s="68"/>
      <c r="R95" s="68"/>
      <c r="S95" s="68"/>
      <c r="T95" s="68"/>
      <c r="U95" s="68"/>
      <c r="V95" s="56">
        <f>V96</f>
        <v>10</v>
      </c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57"/>
      <c r="AU95" s="21">
        <f>AU96</f>
        <v>0</v>
      </c>
      <c r="AV95" s="33">
        <v>0</v>
      </c>
    </row>
    <row r="96" spans="1:48" ht="63" customHeight="1" x14ac:dyDescent="0.2">
      <c r="A96" s="98" t="s">
        <v>146</v>
      </c>
      <c r="B96" s="99"/>
      <c r="C96" s="99"/>
      <c r="D96" s="99"/>
      <c r="E96" s="99"/>
      <c r="F96" s="99"/>
      <c r="G96" s="99"/>
      <c r="H96" s="67"/>
      <c r="I96" s="67"/>
      <c r="J96" s="67"/>
      <c r="K96" s="22">
        <v>886</v>
      </c>
      <c r="L96" s="53">
        <v>3</v>
      </c>
      <c r="M96" s="54">
        <v>14</v>
      </c>
      <c r="N96" s="73">
        <v>5100000214</v>
      </c>
      <c r="O96" s="55"/>
      <c r="P96" s="68"/>
      <c r="Q96" s="68"/>
      <c r="R96" s="68"/>
      <c r="S96" s="68"/>
      <c r="T96" s="68"/>
      <c r="U96" s="68"/>
      <c r="V96" s="56">
        <f>V97</f>
        <v>10</v>
      </c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57"/>
      <c r="AU96" s="21">
        <f>AU97</f>
        <v>0</v>
      </c>
      <c r="AV96" s="33">
        <v>0</v>
      </c>
    </row>
    <row r="97" spans="1:48" ht="30" customHeight="1" x14ac:dyDescent="0.2">
      <c r="A97" s="90" t="s">
        <v>28</v>
      </c>
      <c r="B97" s="90"/>
      <c r="C97" s="90"/>
      <c r="D97" s="90"/>
      <c r="E97" s="90"/>
      <c r="F97" s="90"/>
      <c r="G97" s="90"/>
      <c r="H97" s="90"/>
      <c r="I97" s="90"/>
      <c r="J97" s="90"/>
      <c r="K97" s="23">
        <v>886</v>
      </c>
      <c r="L97" s="59">
        <v>3</v>
      </c>
      <c r="M97" s="60">
        <v>14</v>
      </c>
      <c r="N97" s="64">
        <v>5100000214</v>
      </c>
      <c r="O97" s="61">
        <v>200</v>
      </c>
      <c r="P97" s="65"/>
      <c r="Q97" s="65"/>
      <c r="R97" s="65"/>
      <c r="S97" s="65"/>
      <c r="T97" s="65"/>
      <c r="U97" s="65"/>
      <c r="V97" s="62">
        <f>V98</f>
        <v>10</v>
      </c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57"/>
      <c r="AU97" s="24">
        <f>AU98</f>
        <v>0</v>
      </c>
      <c r="AV97" s="63">
        <v>0</v>
      </c>
    </row>
    <row r="98" spans="1:48" ht="27" customHeight="1" x14ac:dyDescent="0.2">
      <c r="A98" s="90" t="s">
        <v>26</v>
      </c>
      <c r="B98" s="90"/>
      <c r="C98" s="90"/>
      <c r="D98" s="90"/>
      <c r="E98" s="90"/>
      <c r="F98" s="90"/>
      <c r="G98" s="90"/>
      <c r="H98" s="90"/>
      <c r="I98" s="90"/>
      <c r="J98" s="90"/>
      <c r="K98" s="23">
        <v>886</v>
      </c>
      <c r="L98" s="59">
        <v>3</v>
      </c>
      <c r="M98" s="60">
        <v>14</v>
      </c>
      <c r="N98" s="64">
        <v>5100000214</v>
      </c>
      <c r="O98" s="61">
        <v>240</v>
      </c>
      <c r="P98" s="65"/>
      <c r="Q98" s="65"/>
      <c r="R98" s="65"/>
      <c r="S98" s="65"/>
      <c r="T98" s="65"/>
      <c r="U98" s="65"/>
      <c r="V98" s="62">
        <v>10</v>
      </c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57"/>
      <c r="AU98" s="24">
        <v>0</v>
      </c>
      <c r="AV98" s="63">
        <v>0</v>
      </c>
    </row>
    <row r="99" spans="1:48" ht="48.75" customHeight="1" x14ac:dyDescent="0.2">
      <c r="A99" s="98" t="s">
        <v>147</v>
      </c>
      <c r="B99" s="99"/>
      <c r="C99" s="99"/>
      <c r="D99" s="99"/>
      <c r="E99" s="99"/>
      <c r="F99" s="99"/>
      <c r="G99" s="99"/>
      <c r="H99" s="67"/>
      <c r="I99" s="67"/>
      <c r="J99" s="67"/>
      <c r="K99" s="22">
        <v>886</v>
      </c>
      <c r="L99" s="53">
        <v>3</v>
      </c>
      <c r="M99" s="54">
        <v>14</v>
      </c>
      <c r="N99" s="73">
        <v>5300000000</v>
      </c>
      <c r="O99" s="55"/>
      <c r="P99" s="68"/>
      <c r="Q99" s="68"/>
      <c r="R99" s="68"/>
      <c r="S99" s="68"/>
      <c r="T99" s="68"/>
      <c r="U99" s="68"/>
      <c r="V99" s="56">
        <f>V100</f>
        <v>10</v>
      </c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57"/>
      <c r="AU99" s="21">
        <f>AU100</f>
        <v>0</v>
      </c>
      <c r="AV99" s="33">
        <v>0</v>
      </c>
    </row>
    <row r="100" spans="1:48" ht="61.5" customHeight="1" x14ac:dyDescent="0.2">
      <c r="A100" s="98" t="s">
        <v>148</v>
      </c>
      <c r="B100" s="99"/>
      <c r="C100" s="99"/>
      <c r="D100" s="99"/>
      <c r="E100" s="99"/>
      <c r="F100" s="99"/>
      <c r="G100" s="99"/>
      <c r="H100" s="67"/>
      <c r="I100" s="67"/>
      <c r="J100" s="67"/>
      <c r="K100" s="22">
        <v>886</v>
      </c>
      <c r="L100" s="53">
        <v>3</v>
      </c>
      <c r="M100" s="54">
        <v>14</v>
      </c>
      <c r="N100" s="73">
        <v>5300000213</v>
      </c>
      <c r="O100" s="55"/>
      <c r="P100" s="68"/>
      <c r="Q100" s="68"/>
      <c r="R100" s="68"/>
      <c r="S100" s="68"/>
      <c r="T100" s="68"/>
      <c r="U100" s="68"/>
      <c r="V100" s="56">
        <f>V101</f>
        <v>10</v>
      </c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57"/>
      <c r="AU100" s="21">
        <f>AU101</f>
        <v>0</v>
      </c>
      <c r="AV100" s="33">
        <v>0</v>
      </c>
    </row>
    <row r="101" spans="1:48" ht="26.25" customHeight="1" x14ac:dyDescent="0.2">
      <c r="A101" s="90" t="s">
        <v>28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23">
        <v>886</v>
      </c>
      <c r="L101" s="59">
        <v>3</v>
      </c>
      <c r="M101" s="60">
        <v>14</v>
      </c>
      <c r="N101" s="64">
        <v>5300000213</v>
      </c>
      <c r="O101" s="61">
        <v>200</v>
      </c>
      <c r="P101" s="65"/>
      <c r="Q101" s="65"/>
      <c r="R101" s="65"/>
      <c r="S101" s="65"/>
      <c r="T101" s="65"/>
      <c r="U101" s="65"/>
      <c r="V101" s="62">
        <f>V102</f>
        <v>10</v>
      </c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57"/>
      <c r="AU101" s="24">
        <f>AU102</f>
        <v>0</v>
      </c>
      <c r="AV101" s="63">
        <v>0</v>
      </c>
    </row>
    <row r="102" spans="1:48" ht="27.75" customHeight="1" x14ac:dyDescent="0.2">
      <c r="A102" s="90" t="s">
        <v>26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23">
        <v>886</v>
      </c>
      <c r="L102" s="59">
        <v>3</v>
      </c>
      <c r="M102" s="60">
        <v>14</v>
      </c>
      <c r="N102" s="64">
        <v>5300000213</v>
      </c>
      <c r="O102" s="61">
        <v>240</v>
      </c>
      <c r="P102" s="65"/>
      <c r="Q102" s="65"/>
      <c r="R102" s="65"/>
      <c r="S102" s="65"/>
      <c r="T102" s="65"/>
      <c r="U102" s="65"/>
      <c r="V102" s="62">
        <v>10</v>
      </c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57"/>
      <c r="AU102" s="24">
        <v>0</v>
      </c>
      <c r="AV102" s="63">
        <v>0</v>
      </c>
    </row>
    <row r="103" spans="1:48" ht="39" customHeight="1" x14ac:dyDescent="0.2">
      <c r="A103" s="98" t="s">
        <v>149</v>
      </c>
      <c r="B103" s="99"/>
      <c r="C103" s="99"/>
      <c r="D103" s="99"/>
      <c r="E103" s="99"/>
      <c r="F103" s="99"/>
      <c r="G103" s="99"/>
      <c r="H103" s="67"/>
      <c r="I103" s="67"/>
      <c r="J103" s="67"/>
      <c r="K103" s="22">
        <v>886</v>
      </c>
      <c r="L103" s="53">
        <v>3</v>
      </c>
      <c r="M103" s="54">
        <v>14</v>
      </c>
      <c r="N103" s="73">
        <v>5500000000</v>
      </c>
      <c r="O103" s="55"/>
      <c r="P103" s="68"/>
      <c r="Q103" s="68"/>
      <c r="R103" s="68"/>
      <c r="S103" s="68"/>
      <c r="T103" s="68"/>
      <c r="U103" s="68"/>
      <c r="V103" s="56">
        <f>V104</f>
        <v>10</v>
      </c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57"/>
      <c r="AU103" s="21">
        <f>AU104</f>
        <v>0</v>
      </c>
      <c r="AV103" s="33">
        <v>0</v>
      </c>
    </row>
    <row r="104" spans="1:48" ht="50.25" customHeight="1" x14ac:dyDescent="0.2">
      <c r="A104" s="98" t="s">
        <v>150</v>
      </c>
      <c r="B104" s="99"/>
      <c r="C104" s="99"/>
      <c r="D104" s="99"/>
      <c r="E104" s="99"/>
      <c r="F104" s="99"/>
      <c r="G104" s="99"/>
      <c r="H104" s="67"/>
      <c r="I104" s="67"/>
      <c r="J104" s="67"/>
      <c r="K104" s="22">
        <v>886</v>
      </c>
      <c r="L104" s="53">
        <v>3</v>
      </c>
      <c r="M104" s="54">
        <v>14</v>
      </c>
      <c r="N104" s="73">
        <v>5500000212</v>
      </c>
      <c r="O104" s="55"/>
      <c r="P104" s="68"/>
      <c r="Q104" s="68"/>
      <c r="R104" s="68"/>
      <c r="S104" s="68"/>
      <c r="T104" s="68"/>
      <c r="U104" s="68"/>
      <c r="V104" s="56">
        <f>V105</f>
        <v>10</v>
      </c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57"/>
      <c r="AU104" s="21">
        <f>AU105</f>
        <v>0</v>
      </c>
      <c r="AV104" s="33">
        <v>0</v>
      </c>
    </row>
    <row r="105" spans="1:48" ht="25.5" customHeight="1" x14ac:dyDescent="0.2">
      <c r="A105" s="90" t="s">
        <v>28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23">
        <v>886</v>
      </c>
      <c r="L105" s="59">
        <v>3</v>
      </c>
      <c r="M105" s="60">
        <v>14</v>
      </c>
      <c r="N105" s="64">
        <v>5500000212</v>
      </c>
      <c r="O105" s="61">
        <v>200</v>
      </c>
      <c r="P105" s="65"/>
      <c r="Q105" s="65"/>
      <c r="R105" s="65"/>
      <c r="S105" s="65"/>
      <c r="T105" s="65"/>
      <c r="U105" s="65"/>
      <c r="V105" s="62">
        <f>V106</f>
        <v>10</v>
      </c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57"/>
      <c r="AU105" s="24">
        <f>AU106</f>
        <v>0</v>
      </c>
      <c r="AV105" s="63">
        <v>0</v>
      </c>
    </row>
    <row r="106" spans="1:48" ht="28.5" customHeight="1" x14ac:dyDescent="0.2">
      <c r="A106" s="90" t="s">
        <v>26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23">
        <v>886</v>
      </c>
      <c r="L106" s="59">
        <v>3</v>
      </c>
      <c r="M106" s="60">
        <v>14</v>
      </c>
      <c r="N106" s="64">
        <v>5500000212</v>
      </c>
      <c r="O106" s="61">
        <v>240</v>
      </c>
      <c r="P106" s="65"/>
      <c r="Q106" s="65"/>
      <c r="R106" s="65"/>
      <c r="S106" s="65"/>
      <c r="T106" s="65"/>
      <c r="U106" s="65"/>
      <c r="V106" s="62">
        <v>10</v>
      </c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57"/>
      <c r="AU106" s="24">
        <v>0</v>
      </c>
      <c r="AV106" s="63">
        <v>0</v>
      </c>
    </row>
    <row r="107" spans="1:48" ht="14.25" customHeight="1" x14ac:dyDescent="0.2">
      <c r="A107" s="98" t="s">
        <v>78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22">
        <v>886</v>
      </c>
      <c r="L107" s="53">
        <v>4</v>
      </c>
      <c r="M107" s="54">
        <v>0</v>
      </c>
      <c r="N107" s="73" t="s">
        <v>1</v>
      </c>
      <c r="O107" s="55" t="s">
        <v>1</v>
      </c>
      <c r="P107" s="94"/>
      <c r="Q107" s="94"/>
      <c r="R107" s="94"/>
      <c r="S107" s="94"/>
      <c r="T107" s="94"/>
      <c r="U107" s="94"/>
      <c r="V107" s="56">
        <f>V108+V122+V153</f>
        <v>52390.442410000003</v>
      </c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57">
        <v>147</v>
      </c>
      <c r="AU107" s="21">
        <f>AU108+AU122+AU153</f>
        <v>15483.401549999999</v>
      </c>
      <c r="AV107" s="33">
        <f t="shared" si="2"/>
        <v>29.55386676987597</v>
      </c>
    </row>
    <row r="108" spans="1:48" ht="16.5" customHeight="1" x14ac:dyDescent="0.2">
      <c r="A108" s="98" t="s">
        <v>77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22">
        <v>886</v>
      </c>
      <c r="L108" s="53">
        <v>4</v>
      </c>
      <c r="M108" s="54">
        <v>8</v>
      </c>
      <c r="N108" s="73" t="s">
        <v>1</v>
      </c>
      <c r="O108" s="55" t="s">
        <v>1</v>
      </c>
      <c r="P108" s="94"/>
      <c r="Q108" s="94"/>
      <c r="R108" s="94"/>
      <c r="S108" s="94"/>
      <c r="T108" s="94"/>
      <c r="U108" s="94"/>
      <c r="V108" s="56">
        <f>V109</f>
        <v>2741.2839999999997</v>
      </c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57">
        <v>147</v>
      </c>
      <c r="AU108" s="21">
        <f>AU109</f>
        <v>602.47845999999993</v>
      </c>
      <c r="AV108" s="33">
        <f t="shared" si="2"/>
        <v>21.977965799968189</v>
      </c>
    </row>
    <row r="109" spans="1:48" ht="14.25" customHeight="1" x14ac:dyDescent="0.2">
      <c r="A109" s="98" t="s">
        <v>9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22">
        <v>886</v>
      </c>
      <c r="L109" s="53">
        <v>4</v>
      </c>
      <c r="M109" s="54">
        <v>8</v>
      </c>
      <c r="N109" s="73" t="s">
        <v>8</v>
      </c>
      <c r="O109" s="55" t="s">
        <v>1</v>
      </c>
      <c r="P109" s="94"/>
      <c r="Q109" s="94"/>
      <c r="R109" s="94"/>
      <c r="S109" s="94"/>
      <c r="T109" s="94"/>
      <c r="U109" s="94"/>
      <c r="V109" s="56">
        <f>V110+V113+V116+V119</f>
        <v>2741.2839999999997</v>
      </c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57">
        <v>147</v>
      </c>
      <c r="AU109" s="56">
        <f>AU110+AU113+AU116+AU119</f>
        <v>602.47845999999993</v>
      </c>
      <c r="AV109" s="33">
        <f t="shared" si="2"/>
        <v>21.977965799968189</v>
      </c>
    </row>
    <row r="110" spans="1:48" ht="26.25" customHeight="1" x14ac:dyDescent="0.2">
      <c r="A110" s="98" t="s">
        <v>76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22">
        <v>886</v>
      </c>
      <c r="L110" s="53">
        <v>4</v>
      </c>
      <c r="M110" s="54">
        <v>8</v>
      </c>
      <c r="N110" s="73" t="s">
        <v>75</v>
      </c>
      <c r="O110" s="55" t="s">
        <v>1</v>
      </c>
      <c r="P110" s="94"/>
      <c r="Q110" s="94"/>
      <c r="R110" s="94"/>
      <c r="S110" s="94"/>
      <c r="T110" s="94"/>
      <c r="U110" s="94"/>
      <c r="V110" s="56">
        <f>V111</f>
        <v>120</v>
      </c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57">
        <v>147</v>
      </c>
      <c r="AU110" s="21">
        <f>AU111</f>
        <v>66.331999999999994</v>
      </c>
      <c r="AV110" s="33">
        <f t="shared" si="2"/>
        <v>55.276666666666657</v>
      </c>
    </row>
    <row r="111" spans="1:48" ht="15" customHeight="1" x14ac:dyDescent="0.2">
      <c r="A111" s="90" t="s">
        <v>43</v>
      </c>
      <c r="B111" s="106"/>
      <c r="C111" s="106"/>
      <c r="D111" s="106"/>
      <c r="E111" s="106"/>
      <c r="F111" s="106"/>
      <c r="G111" s="106"/>
      <c r="H111" s="70"/>
      <c r="I111" s="70"/>
      <c r="J111" s="70"/>
      <c r="K111" s="23">
        <v>886</v>
      </c>
      <c r="L111" s="59">
        <v>4</v>
      </c>
      <c r="M111" s="60">
        <v>8</v>
      </c>
      <c r="N111" s="64" t="s">
        <v>75</v>
      </c>
      <c r="O111" s="61">
        <v>800</v>
      </c>
      <c r="P111" s="96"/>
      <c r="Q111" s="96"/>
      <c r="R111" s="96"/>
      <c r="S111" s="96"/>
      <c r="T111" s="96"/>
      <c r="U111" s="96"/>
      <c r="V111" s="62">
        <f>V112</f>
        <v>120</v>
      </c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57">
        <v>147</v>
      </c>
      <c r="AU111" s="24">
        <f>AU112</f>
        <v>66.331999999999994</v>
      </c>
      <c r="AV111" s="63">
        <f t="shared" si="2"/>
        <v>55.276666666666657</v>
      </c>
    </row>
    <row r="112" spans="1:48" ht="38.25" customHeight="1" x14ac:dyDescent="0.2">
      <c r="A112" s="90" t="s">
        <v>137</v>
      </c>
      <c r="B112" s="106"/>
      <c r="C112" s="106"/>
      <c r="D112" s="106"/>
      <c r="E112" s="106"/>
      <c r="F112" s="106"/>
      <c r="G112" s="106"/>
      <c r="H112" s="70"/>
      <c r="I112" s="70"/>
      <c r="J112" s="70"/>
      <c r="K112" s="23">
        <v>886</v>
      </c>
      <c r="L112" s="59">
        <v>4</v>
      </c>
      <c r="M112" s="60">
        <v>8</v>
      </c>
      <c r="N112" s="64" t="s">
        <v>75</v>
      </c>
      <c r="O112" s="61">
        <v>810</v>
      </c>
      <c r="P112" s="96"/>
      <c r="Q112" s="96"/>
      <c r="R112" s="96"/>
      <c r="S112" s="96"/>
      <c r="T112" s="96"/>
      <c r="U112" s="96"/>
      <c r="V112" s="62">
        <v>120</v>
      </c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57">
        <v>147</v>
      </c>
      <c r="AU112" s="24">
        <v>66.331999999999994</v>
      </c>
      <c r="AV112" s="63">
        <f t="shared" si="2"/>
        <v>55.276666666666657</v>
      </c>
    </row>
    <row r="113" spans="1:48" ht="28.5" customHeight="1" x14ac:dyDescent="0.2">
      <c r="A113" s="98" t="s">
        <v>135</v>
      </c>
      <c r="B113" s="117"/>
      <c r="C113" s="117"/>
      <c r="D113" s="117"/>
      <c r="E113" s="117"/>
      <c r="F113" s="117"/>
      <c r="G113" s="117"/>
      <c r="H113" s="67"/>
      <c r="I113" s="67"/>
      <c r="J113" s="67"/>
      <c r="K113" s="22">
        <v>886</v>
      </c>
      <c r="L113" s="71">
        <v>4</v>
      </c>
      <c r="M113" s="72">
        <v>8</v>
      </c>
      <c r="N113" s="73">
        <v>9900048030</v>
      </c>
      <c r="O113" s="55"/>
      <c r="P113" s="68"/>
      <c r="Q113" s="68"/>
      <c r="R113" s="68"/>
      <c r="S113" s="68"/>
      <c r="T113" s="68"/>
      <c r="U113" s="68"/>
      <c r="V113" s="56">
        <f>V114</f>
        <v>2E-3</v>
      </c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57"/>
      <c r="AU113" s="21">
        <f>AU114</f>
        <v>0</v>
      </c>
      <c r="AV113" s="33">
        <f t="shared" si="2"/>
        <v>0</v>
      </c>
    </row>
    <row r="114" spans="1:48" ht="26.25" customHeight="1" x14ac:dyDescent="0.2">
      <c r="A114" s="90" t="s">
        <v>28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23">
        <v>886</v>
      </c>
      <c r="L114" s="74">
        <v>4</v>
      </c>
      <c r="M114" s="75">
        <v>8</v>
      </c>
      <c r="N114" s="64">
        <v>9900048030</v>
      </c>
      <c r="O114" s="61">
        <v>200</v>
      </c>
      <c r="P114" s="65"/>
      <c r="Q114" s="65"/>
      <c r="R114" s="65"/>
      <c r="S114" s="65"/>
      <c r="T114" s="65"/>
      <c r="U114" s="65"/>
      <c r="V114" s="62">
        <f>V115</f>
        <v>2E-3</v>
      </c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66"/>
      <c r="AS114" s="66"/>
      <c r="AT114" s="57"/>
      <c r="AU114" s="24">
        <f>AU115</f>
        <v>0</v>
      </c>
      <c r="AV114" s="63">
        <f t="shared" si="2"/>
        <v>0</v>
      </c>
    </row>
    <row r="115" spans="1:48" ht="29.25" customHeight="1" x14ac:dyDescent="0.2">
      <c r="A115" s="90" t="s">
        <v>26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23">
        <v>886</v>
      </c>
      <c r="L115" s="74">
        <v>4</v>
      </c>
      <c r="M115" s="75">
        <v>8</v>
      </c>
      <c r="N115" s="64">
        <v>9900048030</v>
      </c>
      <c r="O115" s="61">
        <v>240</v>
      </c>
      <c r="P115" s="65"/>
      <c r="Q115" s="65"/>
      <c r="R115" s="65"/>
      <c r="S115" s="65"/>
      <c r="T115" s="65"/>
      <c r="U115" s="65"/>
      <c r="V115" s="62">
        <v>2E-3</v>
      </c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  <c r="AP115" s="66"/>
      <c r="AQ115" s="66"/>
      <c r="AR115" s="66"/>
      <c r="AS115" s="66"/>
      <c r="AT115" s="57"/>
      <c r="AU115" s="24">
        <v>0</v>
      </c>
      <c r="AV115" s="63">
        <f t="shared" si="2"/>
        <v>0</v>
      </c>
    </row>
    <row r="116" spans="1:48" ht="37.5" customHeight="1" x14ac:dyDescent="0.2">
      <c r="A116" s="98" t="s">
        <v>164</v>
      </c>
      <c r="B116" s="102"/>
      <c r="C116" s="102"/>
      <c r="D116" s="102"/>
      <c r="E116" s="102"/>
      <c r="F116" s="102"/>
      <c r="G116" s="102"/>
      <c r="H116" s="67"/>
      <c r="I116" s="67"/>
      <c r="J116" s="67"/>
      <c r="K116" s="22">
        <v>886</v>
      </c>
      <c r="L116" s="71">
        <v>4</v>
      </c>
      <c r="M116" s="72">
        <v>8</v>
      </c>
      <c r="N116" s="73">
        <v>9900071100</v>
      </c>
      <c r="O116" s="55"/>
      <c r="P116" s="68"/>
      <c r="Q116" s="68"/>
      <c r="R116" s="68"/>
      <c r="S116" s="68"/>
      <c r="T116" s="68"/>
      <c r="U116" s="68"/>
      <c r="V116" s="56">
        <f>V117</f>
        <v>2588.1819999999998</v>
      </c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58"/>
      <c r="AU116" s="21">
        <f>AU117</f>
        <v>530.78499999999997</v>
      </c>
      <c r="AV116" s="33">
        <f t="shared" si="2"/>
        <v>20.508024551596449</v>
      </c>
    </row>
    <row r="117" spans="1:48" ht="29.25" customHeight="1" x14ac:dyDescent="0.2">
      <c r="A117" s="90" t="s">
        <v>28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23">
        <v>886</v>
      </c>
      <c r="L117" s="74">
        <v>4</v>
      </c>
      <c r="M117" s="75">
        <v>8</v>
      </c>
      <c r="N117" s="64">
        <v>9900071100</v>
      </c>
      <c r="O117" s="61">
        <v>200</v>
      </c>
      <c r="P117" s="65"/>
      <c r="Q117" s="65"/>
      <c r="R117" s="65"/>
      <c r="S117" s="65"/>
      <c r="T117" s="65"/>
      <c r="U117" s="65"/>
      <c r="V117" s="62">
        <f>V118</f>
        <v>2588.1819999999998</v>
      </c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57"/>
      <c r="AU117" s="24">
        <f>AU118</f>
        <v>530.78499999999997</v>
      </c>
      <c r="AV117" s="63">
        <f t="shared" si="2"/>
        <v>20.508024551596449</v>
      </c>
    </row>
    <row r="118" spans="1:48" ht="29.25" customHeight="1" x14ac:dyDescent="0.2">
      <c r="A118" s="90" t="s">
        <v>26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23">
        <v>886</v>
      </c>
      <c r="L118" s="74">
        <v>4</v>
      </c>
      <c r="M118" s="75">
        <v>8</v>
      </c>
      <c r="N118" s="64">
        <v>9900071100</v>
      </c>
      <c r="O118" s="61">
        <v>240</v>
      </c>
      <c r="P118" s="65"/>
      <c r="Q118" s="65"/>
      <c r="R118" s="65"/>
      <c r="S118" s="65"/>
      <c r="T118" s="65"/>
      <c r="U118" s="65"/>
      <c r="V118" s="62">
        <v>2588.1819999999998</v>
      </c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57"/>
      <c r="AU118" s="24">
        <v>530.78499999999997</v>
      </c>
      <c r="AV118" s="63">
        <f t="shared" si="2"/>
        <v>20.508024551596449</v>
      </c>
    </row>
    <row r="119" spans="1:48" ht="39" customHeight="1" x14ac:dyDescent="0.2">
      <c r="A119" s="98" t="s">
        <v>165</v>
      </c>
      <c r="B119" s="102"/>
      <c r="C119" s="102"/>
      <c r="D119" s="102"/>
      <c r="E119" s="102"/>
      <c r="F119" s="102"/>
      <c r="G119" s="102"/>
      <c r="H119" s="67"/>
      <c r="I119" s="67"/>
      <c r="J119" s="67"/>
      <c r="K119" s="22">
        <v>886</v>
      </c>
      <c r="L119" s="71">
        <v>4</v>
      </c>
      <c r="M119" s="72">
        <v>8</v>
      </c>
      <c r="N119" s="73" t="s">
        <v>163</v>
      </c>
      <c r="O119" s="55"/>
      <c r="P119" s="68"/>
      <c r="Q119" s="68"/>
      <c r="R119" s="68"/>
      <c r="S119" s="68"/>
      <c r="T119" s="68"/>
      <c r="U119" s="68"/>
      <c r="V119" s="56">
        <f>V120</f>
        <v>33.1</v>
      </c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58"/>
      <c r="AU119" s="21">
        <f>AU120</f>
        <v>5.3614600000000001</v>
      </c>
      <c r="AV119" s="33">
        <f t="shared" si="2"/>
        <v>16.19776435045317</v>
      </c>
    </row>
    <row r="120" spans="1:48" ht="29.25" customHeight="1" x14ac:dyDescent="0.2">
      <c r="A120" s="90" t="s">
        <v>28</v>
      </c>
      <c r="B120" s="90"/>
      <c r="C120" s="90"/>
      <c r="D120" s="90"/>
      <c r="E120" s="90"/>
      <c r="F120" s="90"/>
      <c r="G120" s="90"/>
      <c r="H120" s="90"/>
      <c r="I120" s="90"/>
      <c r="J120" s="90"/>
      <c r="K120" s="23">
        <v>886</v>
      </c>
      <c r="L120" s="74">
        <v>4</v>
      </c>
      <c r="M120" s="75">
        <v>8</v>
      </c>
      <c r="N120" s="64" t="s">
        <v>163</v>
      </c>
      <c r="O120" s="61">
        <v>200</v>
      </c>
      <c r="P120" s="65"/>
      <c r="Q120" s="65"/>
      <c r="R120" s="65"/>
      <c r="S120" s="65"/>
      <c r="T120" s="65"/>
      <c r="U120" s="65"/>
      <c r="V120" s="62">
        <f>V121</f>
        <v>33.1</v>
      </c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57"/>
      <c r="AU120" s="24">
        <f>AU121</f>
        <v>5.3614600000000001</v>
      </c>
      <c r="AV120" s="63">
        <f t="shared" si="2"/>
        <v>16.19776435045317</v>
      </c>
    </row>
    <row r="121" spans="1:48" ht="29.25" customHeight="1" x14ac:dyDescent="0.2">
      <c r="A121" s="90" t="s">
        <v>26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23">
        <v>886</v>
      </c>
      <c r="L121" s="74">
        <v>4</v>
      </c>
      <c r="M121" s="75">
        <v>8</v>
      </c>
      <c r="N121" s="64" t="s">
        <v>163</v>
      </c>
      <c r="O121" s="61">
        <v>240</v>
      </c>
      <c r="P121" s="65"/>
      <c r="Q121" s="65"/>
      <c r="R121" s="65"/>
      <c r="S121" s="65"/>
      <c r="T121" s="65"/>
      <c r="U121" s="65"/>
      <c r="V121" s="62">
        <v>33.1</v>
      </c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57"/>
      <c r="AU121" s="24">
        <v>5.3614600000000001</v>
      </c>
      <c r="AV121" s="63">
        <f t="shared" si="2"/>
        <v>16.19776435045317</v>
      </c>
    </row>
    <row r="122" spans="1:48" ht="15.75" customHeight="1" x14ac:dyDescent="0.2">
      <c r="A122" s="98" t="s">
        <v>74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22">
        <v>886</v>
      </c>
      <c r="L122" s="53">
        <v>4</v>
      </c>
      <c r="M122" s="54">
        <v>9</v>
      </c>
      <c r="N122" s="73" t="s">
        <v>1</v>
      </c>
      <c r="O122" s="55" t="s">
        <v>1</v>
      </c>
      <c r="P122" s="94"/>
      <c r="Q122" s="94"/>
      <c r="R122" s="94"/>
      <c r="S122" s="94"/>
      <c r="T122" s="94"/>
      <c r="U122" s="94"/>
      <c r="V122" s="56">
        <f>V123+V130</f>
        <v>45290.81854</v>
      </c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57">
        <v>147</v>
      </c>
      <c r="AU122" s="56">
        <f>AU123+AU130</f>
        <v>13911.369599999998</v>
      </c>
      <c r="AV122" s="33">
        <f t="shared" si="2"/>
        <v>30.715650651607756</v>
      </c>
    </row>
    <row r="123" spans="1:48" ht="50.25" customHeight="1" x14ac:dyDescent="0.2">
      <c r="A123" s="91" t="s">
        <v>186</v>
      </c>
      <c r="B123" s="92"/>
      <c r="C123" s="92"/>
      <c r="D123" s="92"/>
      <c r="E123" s="92"/>
      <c r="F123" s="92"/>
      <c r="G123" s="93"/>
      <c r="H123" s="85"/>
      <c r="I123" s="85"/>
      <c r="J123" s="85"/>
      <c r="K123" s="22">
        <v>886</v>
      </c>
      <c r="L123" s="53">
        <v>4</v>
      </c>
      <c r="M123" s="54">
        <v>9</v>
      </c>
      <c r="N123" s="73">
        <v>6600000000</v>
      </c>
      <c r="O123" s="55"/>
      <c r="P123" s="89"/>
      <c r="Q123" s="89"/>
      <c r="R123" s="89"/>
      <c r="S123" s="89"/>
      <c r="T123" s="89"/>
      <c r="U123" s="89"/>
      <c r="V123" s="56">
        <f>V124+V127</f>
        <v>3262.5</v>
      </c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57"/>
      <c r="AU123" s="56">
        <f>AU124+AU127</f>
        <v>0</v>
      </c>
      <c r="AV123" s="33">
        <f t="shared" si="2"/>
        <v>0</v>
      </c>
    </row>
    <row r="124" spans="1:48" ht="51" customHeight="1" x14ac:dyDescent="0.2">
      <c r="A124" s="91" t="s">
        <v>186</v>
      </c>
      <c r="B124" s="92"/>
      <c r="C124" s="92"/>
      <c r="D124" s="92"/>
      <c r="E124" s="92"/>
      <c r="F124" s="92"/>
      <c r="G124" s="93"/>
      <c r="H124" s="85"/>
      <c r="I124" s="85"/>
      <c r="J124" s="85"/>
      <c r="K124" s="22">
        <v>886</v>
      </c>
      <c r="L124" s="53">
        <v>4</v>
      </c>
      <c r="M124" s="54">
        <v>9</v>
      </c>
      <c r="N124" s="73">
        <v>6600170240</v>
      </c>
      <c r="O124" s="55"/>
      <c r="P124" s="89"/>
      <c r="Q124" s="89"/>
      <c r="R124" s="89"/>
      <c r="S124" s="89"/>
      <c r="T124" s="89"/>
      <c r="U124" s="89"/>
      <c r="V124" s="56">
        <f>V125</f>
        <v>2500</v>
      </c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57"/>
      <c r="AU124" s="56">
        <f>AU125</f>
        <v>0</v>
      </c>
      <c r="AV124" s="33">
        <f t="shared" si="2"/>
        <v>0</v>
      </c>
    </row>
    <row r="125" spans="1:48" ht="26.25" customHeight="1" x14ac:dyDescent="0.2">
      <c r="A125" s="90" t="s">
        <v>28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23">
        <v>886</v>
      </c>
      <c r="L125" s="59">
        <v>4</v>
      </c>
      <c r="M125" s="60">
        <v>9</v>
      </c>
      <c r="N125" s="64">
        <v>6600170240</v>
      </c>
      <c r="O125" s="61">
        <v>200</v>
      </c>
      <c r="P125" s="86"/>
      <c r="Q125" s="86"/>
      <c r="R125" s="86"/>
      <c r="S125" s="86"/>
      <c r="T125" s="86"/>
      <c r="U125" s="86"/>
      <c r="V125" s="62">
        <f>V126</f>
        <v>2500</v>
      </c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57"/>
      <c r="AU125" s="62">
        <f>AU126</f>
        <v>0</v>
      </c>
      <c r="AV125" s="33">
        <f t="shared" si="2"/>
        <v>0</v>
      </c>
    </row>
    <row r="126" spans="1:48" ht="26.25" customHeight="1" x14ac:dyDescent="0.2">
      <c r="A126" s="90" t="s">
        <v>26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23">
        <v>886</v>
      </c>
      <c r="L126" s="59">
        <v>4</v>
      </c>
      <c r="M126" s="60">
        <v>9</v>
      </c>
      <c r="N126" s="64">
        <v>6600170240</v>
      </c>
      <c r="O126" s="61">
        <v>240</v>
      </c>
      <c r="P126" s="86"/>
      <c r="Q126" s="86"/>
      <c r="R126" s="86"/>
      <c r="S126" s="86"/>
      <c r="T126" s="86"/>
      <c r="U126" s="86"/>
      <c r="V126" s="62">
        <v>2500</v>
      </c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57"/>
      <c r="AU126" s="62">
        <v>0</v>
      </c>
      <c r="AV126" s="33">
        <f t="shared" si="2"/>
        <v>0</v>
      </c>
    </row>
    <row r="127" spans="1:48" ht="62.25" customHeight="1" x14ac:dyDescent="0.2">
      <c r="A127" s="91" t="s">
        <v>187</v>
      </c>
      <c r="B127" s="92"/>
      <c r="C127" s="92"/>
      <c r="D127" s="92"/>
      <c r="E127" s="92"/>
      <c r="F127" s="92"/>
      <c r="G127" s="93"/>
      <c r="H127" s="85"/>
      <c r="I127" s="85"/>
      <c r="J127" s="85"/>
      <c r="K127" s="22">
        <v>886</v>
      </c>
      <c r="L127" s="53">
        <v>4</v>
      </c>
      <c r="M127" s="54">
        <v>9</v>
      </c>
      <c r="N127" s="73" t="s">
        <v>185</v>
      </c>
      <c r="O127" s="55"/>
      <c r="P127" s="89"/>
      <c r="Q127" s="89"/>
      <c r="R127" s="89"/>
      <c r="S127" s="89"/>
      <c r="T127" s="89"/>
      <c r="U127" s="89"/>
      <c r="V127" s="56">
        <f>V128</f>
        <v>762.5</v>
      </c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57"/>
      <c r="AU127" s="56">
        <f>AU128</f>
        <v>0</v>
      </c>
      <c r="AV127" s="33">
        <f t="shared" si="2"/>
        <v>0</v>
      </c>
    </row>
    <row r="128" spans="1:48" ht="27" customHeight="1" x14ac:dyDescent="0.2">
      <c r="A128" s="90" t="s">
        <v>28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23">
        <v>886</v>
      </c>
      <c r="L128" s="59">
        <v>4</v>
      </c>
      <c r="M128" s="60">
        <v>9</v>
      </c>
      <c r="N128" s="64" t="s">
        <v>185</v>
      </c>
      <c r="O128" s="61">
        <v>200</v>
      </c>
      <c r="P128" s="86"/>
      <c r="Q128" s="86"/>
      <c r="R128" s="86"/>
      <c r="S128" s="86"/>
      <c r="T128" s="86"/>
      <c r="U128" s="86"/>
      <c r="V128" s="62">
        <f>V129</f>
        <v>762.5</v>
      </c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57"/>
      <c r="AU128" s="62">
        <f>AU129</f>
        <v>0</v>
      </c>
      <c r="AV128" s="63">
        <f t="shared" si="2"/>
        <v>0</v>
      </c>
    </row>
    <row r="129" spans="1:48" ht="26.25" customHeight="1" x14ac:dyDescent="0.2">
      <c r="A129" s="90" t="s">
        <v>26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23">
        <v>886</v>
      </c>
      <c r="L129" s="59">
        <v>4</v>
      </c>
      <c r="M129" s="60">
        <v>9</v>
      </c>
      <c r="N129" s="64" t="s">
        <v>185</v>
      </c>
      <c r="O129" s="61">
        <v>240</v>
      </c>
      <c r="P129" s="86"/>
      <c r="Q129" s="86"/>
      <c r="R129" s="86"/>
      <c r="S129" s="86"/>
      <c r="T129" s="86"/>
      <c r="U129" s="86"/>
      <c r="V129" s="62">
        <v>762.5</v>
      </c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57"/>
      <c r="AU129" s="62">
        <v>0</v>
      </c>
      <c r="AV129" s="63">
        <f t="shared" si="2"/>
        <v>0</v>
      </c>
    </row>
    <row r="130" spans="1:48" ht="13.5" customHeight="1" x14ac:dyDescent="0.2">
      <c r="A130" s="98" t="s">
        <v>9</v>
      </c>
      <c r="B130" s="98"/>
      <c r="C130" s="98"/>
      <c r="D130" s="98"/>
      <c r="E130" s="98"/>
      <c r="F130" s="98"/>
      <c r="G130" s="98"/>
      <c r="H130" s="98"/>
      <c r="I130" s="98"/>
      <c r="J130" s="98"/>
      <c r="K130" s="22">
        <v>886</v>
      </c>
      <c r="L130" s="53">
        <v>4</v>
      </c>
      <c r="M130" s="54">
        <v>9</v>
      </c>
      <c r="N130" s="73" t="s">
        <v>8</v>
      </c>
      <c r="O130" s="55" t="s">
        <v>1</v>
      </c>
      <c r="P130" s="94"/>
      <c r="Q130" s="94"/>
      <c r="R130" s="94"/>
      <c r="S130" s="94"/>
      <c r="T130" s="94"/>
      <c r="U130" s="94"/>
      <c r="V130" s="56">
        <f>V131+V134+V137+V142+V145+V148</f>
        <v>42028.31854</v>
      </c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57">
        <v>147</v>
      </c>
      <c r="AU130" s="56">
        <f>AU131+AU134+AU137+AU142+AU145+AU148</f>
        <v>13911.369599999998</v>
      </c>
      <c r="AV130" s="33">
        <f t="shared" si="2"/>
        <v>33.099990871059951</v>
      </c>
    </row>
    <row r="131" spans="1:48" ht="26.25" customHeight="1" x14ac:dyDescent="0.2">
      <c r="A131" s="98" t="s">
        <v>73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22">
        <v>886</v>
      </c>
      <c r="L131" s="53">
        <v>4</v>
      </c>
      <c r="M131" s="54">
        <v>9</v>
      </c>
      <c r="N131" s="73" t="s">
        <v>72</v>
      </c>
      <c r="O131" s="55" t="s">
        <v>1</v>
      </c>
      <c r="P131" s="94"/>
      <c r="Q131" s="94"/>
      <c r="R131" s="94"/>
      <c r="S131" s="94"/>
      <c r="T131" s="94"/>
      <c r="U131" s="94"/>
      <c r="V131" s="56">
        <f>V132</f>
        <v>0</v>
      </c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57">
        <v>147</v>
      </c>
      <c r="AU131" s="56">
        <f>AU132</f>
        <v>0</v>
      </c>
      <c r="AV131" s="33">
        <v>0</v>
      </c>
    </row>
    <row r="132" spans="1:48" ht="28.5" customHeight="1" x14ac:dyDescent="0.2">
      <c r="A132" s="90" t="s">
        <v>28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23">
        <v>886</v>
      </c>
      <c r="L132" s="59">
        <v>4</v>
      </c>
      <c r="M132" s="60">
        <v>9</v>
      </c>
      <c r="N132" s="64" t="s">
        <v>72</v>
      </c>
      <c r="O132" s="61" t="s">
        <v>27</v>
      </c>
      <c r="P132" s="96"/>
      <c r="Q132" s="96"/>
      <c r="R132" s="96"/>
      <c r="S132" s="96"/>
      <c r="T132" s="96"/>
      <c r="U132" s="96"/>
      <c r="V132" s="62">
        <f>V133</f>
        <v>0</v>
      </c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57">
        <v>147</v>
      </c>
      <c r="AU132" s="24">
        <f>AU133</f>
        <v>0</v>
      </c>
      <c r="AV132" s="63">
        <v>0</v>
      </c>
    </row>
    <row r="133" spans="1:48" ht="27" customHeight="1" x14ac:dyDescent="0.2">
      <c r="A133" s="90" t="s">
        <v>26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23">
        <v>886</v>
      </c>
      <c r="L133" s="59">
        <v>4</v>
      </c>
      <c r="M133" s="60">
        <v>9</v>
      </c>
      <c r="N133" s="64" t="s">
        <v>72</v>
      </c>
      <c r="O133" s="61" t="s">
        <v>24</v>
      </c>
      <c r="P133" s="96"/>
      <c r="Q133" s="96"/>
      <c r="R133" s="96"/>
      <c r="S133" s="96"/>
      <c r="T133" s="96"/>
      <c r="U133" s="96"/>
      <c r="V133" s="62">
        <v>0</v>
      </c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57">
        <v>147</v>
      </c>
      <c r="AU133" s="24">
        <v>0</v>
      </c>
      <c r="AV133" s="63">
        <v>0</v>
      </c>
    </row>
    <row r="134" spans="1:48" ht="27.75" customHeight="1" x14ac:dyDescent="0.2">
      <c r="A134" s="98" t="s">
        <v>71</v>
      </c>
      <c r="B134" s="98"/>
      <c r="C134" s="98"/>
      <c r="D134" s="98"/>
      <c r="E134" s="98"/>
      <c r="F134" s="98"/>
      <c r="G134" s="98"/>
      <c r="H134" s="98"/>
      <c r="I134" s="98"/>
      <c r="J134" s="98"/>
      <c r="K134" s="22">
        <v>886</v>
      </c>
      <c r="L134" s="53">
        <v>4</v>
      </c>
      <c r="M134" s="54">
        <v>9</v>
      </c>
      <c r="N134" s="73" t="s">
        <v>70</v>
      </c>
      <c r="O134" s="55" t="s">
        <v>1</v>
      </c>
      <c r="P134" s="94"/>
      <c r="Q134" s="94"/>
      <c r="R134" s="94"/>
      <c r="S134" s="94"/>
      <c r="T134" s="94"/>
      <c r="U134" s="94"/>
      <c r="V134" s="56">
        <f>V135</f>
        <v>12517.578</v>
      </c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57">
        <v>147</v>
      </c>
      <c r="AU134" s="21">
        <f>AU135</f>
        <v>6663.7389999999996</v>
      </c>
      <c r="AV134" s="33">
        <f t="shared" si="2"/>
        <v>53.235050742244219</v>
      </c>
    </row>
    <row r="135" spans="1:48" ht="27" customHeight="1" x14ac:dyDescent="0.2">
      <c r="A135" s="90" t="s">
        <v>28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23">
        <v>886</v>
      </c>
      <c r="L135" s="59">
        <v>4</v>
      </c>
      <c r="M135" s="60">
        <v>9</v>
      </c>
      <c r="N135" s="64" t="s">
        <v>70</v>
      </c>
      <c r="O135" s="61" t="s">
        <v>27</v>
      </c>
      <c r="P135" s="96"/>
      <c r="Q135" s="96"/>
      <c r="R135" s="96"/>
      <c r="S135" s="96"/>
      <c r="T135" s="96"/>
      <c r="U135" s="96"/>
      <c r="V135" s="62">
        <f>V136</f>
        <v>12517.578</v>
      </c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57">
        <v>147</v>
      </c>
      <c r="AU135" s="24">
        <f>AU136</f>
        <v>6663.7389999999996</v>
      </c>
      <c r="AV135" s="63">
        <f t="shared" si="2"/>
        <v>53.235050742244219</v>
      </c>
    </row>
    <row r="136" spans="1:48" ht="26.25" customHeight="1" x14ac:dyDescent="0.2">
      <c r="A136" s="90" t="s">
        <v>26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23">
        <v>886</v>
      </c>
      <c r="L136" s="59">
        <v>4</v>
      </c>
      <c r="M136" s="60">
        <v>9</v>
      </c>
      <c r="N136" s="64" t="s">
        <v>70</v>
      </c>
      <c r="O136" s="61" t="s">
        <v>24</v>
      </c>
      <c r="P136" s="96"/>
      <c r="Q136" s="96"/>
      <c r="R136" s="96"/>
      <c r="S136" s="96"/>
      <c r="T136" s="96"/>
      <c r="U136" s="96"/>
      <c r="V136" s="62">
        <v>12517.578</v>
      </c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57">
        <v>147</v>
      </c>
      <c r="AU136" s="24">
        <v>6663.7389999999996</v>
      </c>
      <c r="AV136" s="63">
        <f t="shared" si="2"/>
        <v>53.235050742244219</v>
      </c>
    </row>
    <row r="137" spans="1:48" ht="26.25" customHeight="1" x14ac:dyDescent="0.2">
      <c r="A137" s="98" t="s">
        <v>151</v>
      </c>
      <c r="B137" s="99"/>
      <c r="C137" s="99"/>
      <c r="D137" s="99"/>
      <c r="E137" s="99"/>
      <c r="F137" s="99"/>
      <c r="G137" s="99"/>
      <c r="H137" s="67"/>
      <c r="I137" s="67"/>
      <c r="J137" s="67"/>
      <c r="K137" s="22">
        <v>886</v>
      </c>
      <c r="L137" s="53">
        <v>4</v>
      </c>
      <c r="M137" s="54">
        <v>9</v>
      </c>
      <c r="N137" s="73">
        <v>9900049030</v>
      </c>
      <c r="O137" s="55"/>
      <c r="P137" s="68"/>
      <c r="Q137" s="68"/>
      <c r="R137" s="68"/>
      <c r="S137" s="68"/>
      <c r="T137" s="68"/>
      <c r="U137" s="68"/>
      <c r="V137" s="56">
        <f>V138+V140</f>
        <v>1847</v>
      </c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57"/>
      <c r="AU137" s="21">
        <f>AU138+AU140</f>
        <v>1847</v>
      </c>
      <c r="AV137" s="33">
        <f t="shared" si="2"/>
        <v>100</v>
      </c>
    </row>
    <row r="138" spans="1:48" ht="26.25" customHeight="1" x14ac:dyDescent="0.2">
      <c r="A138" s="90" t="s">
        <v>28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23">
        <v>886</v>
      </c>
      <c r="L138" s="59">
        <v>4</v>
      </c>
      <c r="M138" s="60">
        <v>9</v>
      </c>
      <c r="N138" s="64">
        <v>9900049030</v>
      </c>
      <c r="O138" s="61">
        <v>200</v>
      </c>
      <c r="P138" s="78"/>
      <c r="Q138" s="78"/>
      <c r="R138" s="78"/>
      <c r="S138" s="78"/>
      <c r="T138" s="78"/>
      <c r="U138" s="78"/>
      <c r="V138" s="62">
        <f>V139</f>
        <v>0</v>
      </c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  <c r="AO138" s="79"/>
      <c r="AP138" s="79"/>
      <c r="AQ138" s="79"/>
      <c r="AR138" s="79"/>
      <c r="AS138" s="79"/>
      <c r="AT138" s="57"/>
      <c r="AU138" s="24">
        <f>AU139</f>
        <v>0</v>
      </c>
      <c r="AV138" s="63">
        <v>0</v>
      </c>
    </row>
    <row r="139" spans="1:48" ht="26.25" customHeight="1" x14ac:dyDescent="0.2">
      <c r="A139" s="90" t="s">
        <v>26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23">
        <v>886</v>
      </c>
      <c r="L139" s="59">
        <v>4</v>
      </c>
      <c r="M139" s="60">
        <v>9</v>
      </c>
      <c r="N139" s="64">
        <v>9900049030</v>
      </c>
      <c r="O139" s="61">
        <v>240</v>
      </c>
      <c r="P139" s="78"/>
      <c r="Q139" s="78"/>
      <c r="R139" s="78"/>
      <c r="S139" s="78"/>
      <c r="T139" s="78"/>
      <c r="U139" s="78"/>
      <c r="V139" s="62">
        <v>0</v>
      </c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  <c r="AO139" s="79"/>
      <c r="AP139" s="79"/>
      <c r="AQ139" s="79"/>
      <c r="AR139" s="79"/>
      <c r="AS139" s="79"/>
      <c r="AT139" s="57"/>
      <c r="AU139" s="24">
        <v>0</v>
      </c>
      <c r="AV139" s="63">
        <v>0</v>
      </c>
    </row>
    <row r="140" spans="1:48" ht="26.25" customHeight="1" x14ac:dyDescent="0.2">
      <c r="A140" s="90" t="s">
        <v>46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23">
        <v>886</v>
      </c>
      <c r="L140" s="59">
        <v>4</v>
      </c>
      <c r="M140" s="60">
        <v>9</v>
      </c>
      <c r="N140" s="64">
        <v>9900049030</v>
      </c>
      <c r="O140" s="61">
        <v>400</v>
      </c>
      <c r="P140" s="65"/>
      <c r="Q140" s="65"/>
      <c r="R140" s="65"/>
      <c r="S140" s="65"/>
      <c r="T140" s="65"/>
      <c r="U140" s="65"/>
      <c r="V140" s="62">
        <f>V141</f>
        <v>1847</v>
      </c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57"/>
      <c r="AU140" s="24">
        <f>AU141</f>
        <v>1847</v>
      </c>
      <c r="AV140" s="63">
        <f t="shared" si="2"/>
        <v>100</v>
      </c>
    </row>
    <row r="141" spans="1:48" ht="13.5" customHeight="1" x14ac:dyDescent="0.2">
      <c r="A141" s="90" t="s">
        <v>45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23">
        <v>886</v>
      </c>
      <c r="L141" s="59">
        <v>4</v>
      </c>
      <c r="M141" s="60">
        <v>9</v>
      </c>
      <c r="N141" s="64">
        <v>9900049030</v>
      </c>
      <c r="O141" s="61">
        <v>410</v>
      </c>
      <c r="P141" s="65"/>
      <c r="Q141" s="65"/>
      <c r="R141" s="65"/>
      <c r="S141" s="65"/>
      <c r="T141" s="65"/>
      <c r="U141" s="65"/>
      <c r="V141" s="62">
        <v>1847</v>
      </c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57"/>
      <c r="AU141" s="24">
        <v>1847</v>
      </c>
      <c r="AV141" s="63">
        <f t="shared" si="2"/>
        <v>100</v>
      </c>
    </row>
    <row r="142" spans="1:48" ht="109.5" customHeight="1" x14ac:dyDescent="0.2">
      <c r="A142" s="98" t="s">
        <v>69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22">
        <v>886</v>
      </c>
      <c r="L142" s="53">
        <v>4</v>
      </c>
      <c r="M142" s="54">
        <v>9</v>
      </c>
      <c r="N142" s="73" t="s">
        <v>68</v>
      </c>
      <c r="O142" s="55" t="s">
        <v>1</v>
      </c>
      <c r="P142" s="94"/>
      <c r="Q142" s="94"/>
      <c r="R142" s="94"/>
      <c r="S142" s="94"/>
      <c r="T142" s="94"/>
      <c r="U142" s="94"/>
      <c r="V142" s="56">
        <f>V143</f>
        <v>19247.435249999999</v>
      </c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57">
        <v>147</v>
      </c>
      <c r="AU142" s="21">
        <f>AU143</f>
        <v>3946.2319600000001</v>
      </c>
      <c r="AV142" s="33">
        <f t="shared" si="2"/>
        <v>20.502637929383347</v>
      </c>
    </row>
    <row r="143" spans="1:48" ht="27.75" customHeight="1" x14ac:dyDescent="0.2">
      <c r="A143" s="90" t="s">
        <v>28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23">
        <v>886</v>
      </c>
      <c r="L143" s="59">
        <v>4</v>
      </c>
      <c r="M143" s="60">
        <v>9</v>
      </c>
      <c r="N143" s="64" t="s">
        <v>68</v>
      </c>
      <c r="O143" s="61" t="s">
        <v>27</v>
      </c>
      <c r="P143" s="96"/>
      <c r="Q143" s="96"/>
      <c r="R143" s="96"/>
      <c r="S143" s="96"/>
      <c r="T143" s="96"/>
      <c r="U143" s="96"/>
      <c r="V143" s="62">
        <f>V144</f>
        <v>19247.435249999999</v>
      </c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57">
        <v>147</v>
      </c>
      <c r="AU143" s="24">
        <f>AU144</f>
        <v>3946.2319600000001</v>
      </c>
      <c r="AV143" s="63">
        <f t="shared" si="2"/>
        <v>20.502637929383347</v>
      </c>
    </row>
    <row r="144" spans="1:48" ht="27.75" customHeight="1" x14ac:dyDescent="0.2">
      <c r="A144" s="90" t="s">
        <v>26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23">
        <v>886</v>
      </c>
      <c r="L144" s="59">
        <v>4</v>
      </c>
      <c r="M144" s="60">
        <v>9</v>
      </c>
      <c r="N144" s="64" t="s">
        <v>68</v>
      </c>
      <c r="O144" s="61" t="s">
        <v>24</v>
      </c>
      <c r="P144" s="96"/>
      <c r="Q144" s="96"/>
      <c r="R144" s="96"/>
      <c r="S144" s="96"/>
      <c r="T144" s="96"/>
      <c r="U144" s="96"/>
      <c r="V144" s="62">
        <v>19247.435249999999</v>
      </c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57">
        <v>147</v>
      </c>
      <c r="AU144" s="24">
        <v>3946.2319600000001</v>
      </c>
      <c r="AV144" s="63">
        <f t="shared" si="2"/>
        <v>20.502637929383347</v>
      </c>
    </row>
    <row r="145" spans="1:48" ht="26.25" customHeight="1" x14ac:dyDescent="0.2">
      <c r="A145" s="98" t="s">
        <v>167</v>
      </c>
      <c r="B145" s="102"/>
      <c r="C145" s="102"/>
      <c r="D145" s="102"/>
      <c r="E145" s="102"/>
      <c r="F145" s="102"/>
      <c r="G145" s="102"/>
      <c r="H145" s="67"/>
      <c r="I145" s="67"/>
      <c r="J145" s="67"/>
      <c r="K145" s="22">
        <v>886</v>
      </c>
      <c r="L145" s="53">
        <v>4</v>
      </c>
      <c r="M145" s="54">
        <v>9</v>
      </c>
      <c r="N145" s="73" t="s">
        <v>166</v>
      </c>
      <c r="O145" s="55"/>
      <c r="P145" s="68"/>
      <c r="Q145" s="68"/>
      <c r="R145" s="68"/>
      <c r="S145" s="68"/>
      <c r="T145" s="68"/>
      <c r="U145" s="68"/>
      <c r="V145" s="56">
        <f>V146</f>
        <v>5530.44</v>
      </c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58"/>
      <c r="AU145" s="21">
        <f>AU146</f>
        <v>0</v>
      </c>
      <c r="AV145" s="63">
        <f t="shared" si="2"/>
        <v>0</v>
      </c>
    </row>
    <row r="146" spans="1:48" ht="26.25" customHeight="1" x14ac:dyDescent="0.2">
      <c r="A146" s="90" t="s">
        <v>28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23">
        <v>886</v>
      </c>
      <c r="L146" s="59">
        <v>4</v>
      </c>
      <c r="M146" s="60">
        <v>9</v>
      </c>
      <c r="N146" s="64" t="s">
        <v>166</v>
      </c>
      <c r="O146" s="61">
        <v>200</v>
      </c>
      <c r="P146" s="65"/>
      <c r="Q146" s="65"/>
      <c r="R146" s="65"/>
      <c r="S146" s="65"/>
      <c r="T146" s="65"/>
      <c r="U146" s="65"/>
      <c r="V146" s="62">
        <f>V147</f>
        <v>5530.44</v>
      </c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57"/>
      <c r="AU146" s="24">
        <f>AU147</f>
        <v>0</v>
      </c>
      <c r="AV146" s="63">
        <f t="shared" si="2"/>
        <v>0</v>
      </c>
    </row>
    <row r="147" spans="1:48" ht="25.5" customHeight="1" x14ac:dyDescent="0.2">
      <c r="A147" s="90" t="s">
        <v>26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23">
        <v>886</v>
      </c>
      <c r="L147" s="59">
        <v>4</v>
      </c>
      <c r="M147" s="60">
        <v>9</v>
      </c>
      <c r="N147" s="64" t="s">
        <v>166</v>
      </c>
      <c r="O147" s="61" t="s">
        <v>24</v>
      </c>
      <c r="P147" s="65"/>
      <c r="Q147" s="65"/>
      <c r="R147" s="65"/>
      <c r="S147" s="65"/>
      <c r="T147" s="65"/>
      <c r="U147" s="65"/>
      <c r="V147" s="62">
        <v>5530.44</v>
      </c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57"/>
      <c r="AU147" s="24">
        <v>0</v>
      </c>
      <c r="AV147" s="63">
        <f t="shared" si="2"/>
        <v>0</v>
      </c>
    </row>
    <row r="148" spans="1:48" ht="122.25" customHeight="1" x14ac:dyDescent="0.2">
      <c r="A148" s="98" t="s">
        <v>161</v>
      </c>
      <c r="B148" s="99"/>
      <c r="C148" s="99"/>
      <c r="D148" s="99"/>
      <c r="E148" s="99"/>
      <c r="F148" s="99"/>
      <c r="G148" s="99"/>
      <c r="H148" s="67"/>
      <c r="I148" s="67"/>
      <c r="J148" s="67"/>
      <c r="K148" s="22">
        <v>886</v>
      </c>
      <c r="L148" s="53">
        <v>4</v>
      </c>
      <c r="M148" s="54">
        <v>9</v>
      </c>
      <c r="N148" s="73" t="s">
        <v>160</v>
      </c>
      <c r="O148" s="55"/>
      <c r="P148" s="68"/>
      <c r="Q148" s="68"/>
      <c r="R148" s="68"/>
      <c r="S148" s="68"/>
      <c r="T148" s="68"/>
      <c r="U148" s="68"/>
      <c r="V148" s="56">
        <f>V149+V151</f>
        <v>2885.8652899999997</v>
      </c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57"/>
      <c r="AU148" s="21">
        <f>AU149+AU151</f>
        <v>1454.3986399999999</v>
      </c>
      <c r="AV148" s="33">
        <f t="shared" si="2"/>
        <v>50.397315669575143</v>
      </c>
    </row>
    <row r="149" spans="1:48" ht="27.75" customHeight="1" x14ac:dyDescent="0.2">
      <c r="A149" s="90" t="s">
        <v>28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23">
        <v>886</v>
      </c>
      <c r="L149" s="59">
        <v>4</v>
      </c>
      <c r="M149" s="60">
        <v>9</v>
      </c>
      <c r="N149" s="64" t="s">
        <v>160</v>
      </c>
      <c r="O149" s="61">
        <v>200</v>
      </c>
      <c r="P149" s="65"/>
      <c r="Q149" s="65"/>
      <c r="R149" s="65"/>
      <c r="S149" s="65"/>
      <c r="T149" s="65"/>
      <c r="U149" s="65"/>
      <c r="V149" s="62">
        <f>V150</f>
        <v>2261.5</v>
      </c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  <c r="AP149" s="66"/>
      <c r="AQ149" s="66"/>
      <c r="AR149" s="66"/>
      <c r="AS149" s="66"/>
      <c r="AT149" s="57"/>
      <c r="AU149" s="24">
        <f>AU150</f>
        <v>1454.3986399999999</v>
      </c>
      <c r="AV149" s="63">
        <f t="shared" si="2"/>
        <v>64.311237674110103</v>
      </c>
    </row>
    <row r="150" spans="1:48" ht="27.75" customHeight="1" x14ac:dyDescent="0.2">
      <c r="A150" s="90" t="s">
        <v>26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23">
        <v>886</v>
      </c>
      <c r="L150" s="59">
        <v>4</v>
      </c>
      <c r="M150" s="60">
        <v>9</v>
      </c>
      <c r="N150" s="64" t="s">
        <v>160</v>
      </c>
      <c r="O150" s="61">
        <v>240</v>
      </c>
      <c r="P150" s="65"/>
      <c r="Q150" s="65"/>
      <c r="R150" s="65"/>
      <c r="S150" s="65"/>
      <c r="T150" s="65"/>
      <c r="U150" s="65"/>
      <c r="V150" s="62">
        <v>2261.5</v>
      </c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57"/>
      <c r="AU150" s="24">
        <v>1454.3986399999999</v>
      </c>
      <c r="AV150" s="63">
        <f t="shared" si="2"/>
        <v>64.311237674110103</v>
      </c>
    </row>
    <row r="151" spans="1:48" ht="27.75" customHeight="1" x14ac:dyDescent="0.2">
      <c r="A151" s="90" t="s">
        <v>46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23">
        <v>886</v>
      </c>
      <c r="L151" s="59">
        <v>4</v>
      </c>
      <c r="M151" s="60">
        <v>9</v>
      </c>
      <c r="N151" s="64" t="s">
        <v>160</v>
      </c>
      <c r="O151" s="61">
        <v>400</v>
      </c>
      <c r="P151" s="65"/>
      <c r="Q151" s="65"/>
      <c r="R151" s="65"/>
      <c r="S151" s="65"/>
      <c r="T151" s="65"/>
      <c r="U151" s="65"/>
      <c r="V151" s="62">
        <f>V152</f>
        <v>624.36528999999996</v>
      </c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57"/>
      <c r="AU151" s="24">
        <f>AU152</f>
        <v>0</v>
      </c>
      <c r="AV151" s="63">
        <f t="shared" si="2"/>
        <v>0</v>
      </c>
    </row>
    <row r="152" spans="1:48" ht="15.75" customHeight="1" x14ac:dyDescent="0.2">
      <c r="A152" s="90" t="s">
        <v>45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23">
        <v>886</v>
      </c>
      <c r="L152" s="59">
        <v>4</v>
      </c>
      <c r="M152" s="60">
        <v>9</v>
      </c>
      <c r="N152" s="64" t="s">
        <v>160</v>
      </c>
      <c r="O152" s="61">
        <v>410</v>
      </c>
      <c r="P152" s="65"/>
      <c r="Q152" s="65"/>
      <c r="R152" s="65"/>
      <c r="S152" s="65"/>
      <c r="T152" s="65"/>
      <c r="U152" s="65"/>
      <c r="V152" s="62">
        <v>624.36528999999996</v>
      </c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57"/>
      <c r="AU152" s="24">
        <v>0</v>
      </c>
      <c r="AV152" s="63">
        <f t="shared" si="2"/>
        <v>0</v>
      </c>
    </row>
    <row r="153" spans="1:48" ht="16.5" customHeight="1" x14ac:dyDescent="0.2">
      <c r="A153" s="98" t="s">
        <v>67</v>
      </c>
      <c r="B153" s="98"/>
      <c r="C153" s="98"/>
      <c r="D153" s="98"/>
      <c r="E153" s="98"/>
      <c r="F153" s="98"/>
      <c r="G153" s="98"/>
      <c r="H153" s="98"/>
      <c r="I153" s="98"/>
      <c r="J153" s="98"/>
      <c r="K153" s="22">
        <v>886</v>
      </c>
      <c r="L153" s="53">
        <v>4</v>
      </c>
      <c r="M153" s="54">
        <v>12</v>
      </c>
      <c r="N153" s="73" t="s">
        <v>1</v>
      </c>
      <c r="O153" s="55" t="s">
        <v>1</v>
      </c>
      <c r="P153" s="94"/>
      <c r="Q153" s="94"/>
      <c r="R153" s="94"/>
      <c r="S153" s="94"/>
      <c r="T153" s="94"/>
      <c r="U153" s="94"/>
      <c r="V153" s="56">
        <f>V154+V158</f>
        <v>4358.3398699999998</v>
      </c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57">
        <v>147</v>
      </c>
      <c r="AU153" s="56">
        <f>AU154+AU158</f>
        <v>969.55349000000001</v>
      </c>
      <c r="AV153" s="33">
        <f t="shared" si="2"/>
        <v>22.245935813170075</v>
      </c>
    </row>
    <row r="154" spans="1:48" ht="48.75" customHeight="1" x14ac:dyDescent="0.2">
      <c r="A154" s="98" t="s">
        <v>152</v>
      </c>
      <c r="B154" s="99"/>
      <c r="C154" s="99"/>
      <c r="D154" s="99"/>
      <c r="E154" s="99"/>
      <c r="F154" s="99"/>
      <c r="G154" s="99"/>
      <c r="H154" s="67"/>
      <c r="I154" s="67"/>
      <c r="J154" s="67"/>
      <c r="K154" s="22">
        <v>886</v>
      </c>
      <c r="L154" s="53">
        <v>4</v>
      </c>
      <c r="M154" s="54">
        <v>12</v>
      </c>
      <c r="N154" s="73">
        <v>5200000000</v>
      </c>
      <c r="O154" s="55"/>
      <c r="P154" s="68"/>
      <c r="Q154" s="68"/>
      <c r="R154" s="68"/>
      <c r="S154" s="68"/>
      <c r="T154" s="68"/>
      <c r="U154" s="68"/>
      <c r="V154" s="56">
        <f>V155</f>
        <v>10</v>
      </c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57"/>
      <c r="AU154" s="21">
        <f>AU155</f>
        <v>0</v>
      </c>
      <c r="AV154" s="33">
        <v>0</v>
      </c>
    </row>
    <row r="155" spans="1:48" ht="61.5" customHeight="1" x14ac:dyDescent="0.2">
      <c r="A155" s="98" t="s">
        <v>153</v>
      </c>
      <c r="B155" s="99"/>
      <c r="C155" s="99"/>
      <c r="D155" s="99"/>
      <c r="E155" s="99"/>
      <c r="F155" s="99"/>
      <c r="G155" s="99"/>
      <c r="H155" s="67"/>
      <c r="I155" s="67"/>
      <c r="J155" s="67"/>
      <c r="K155" s="22">
        <v>886</v>
      </c>
      <c r="L155" s="53">
        <v>4</v>
      </c>
      <c r="M155" s="54">
        <v>12</v>
      </c>
      <c r="N155" s="73">
        <v>5200000050</v>
      </c>
      <c r="O155" s="55"/>
      <c r="P155" s="68"/>
      <c r="Q155" s="68"/>
      <c r="R155" s="68"/>
      <c r="S155" s="68"/>
      <c r="T155" s="68"/>
      <c r="U155" s="68"/>
      <c r="V155" s="56">
        <f>V156</f>
        <v>10</v>
      </c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57"/>
      <c r="AU155" s="21">
        <f>AU156</f>
        <v>0</v>
      </c>
      <c r="AV155" s="33">
        <v>0</v>
      </c>
    </row>
    <row r="156" spans="1:48" ht="26.25" customHeight="1" x14ac:dyDescent="0.2">
      <c r="A156" s="90" t="s">
        <v>28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23">
        <v>886</v>
      </c>
      <c r="L156" s="59">
        <v>4</v>
      </c>
      <c r="M156" s="60">
        <v>12</v>
      </c>
      <c r="N156" s="64">
        <v>5200000050</v>
      </c>
      <c r="O156" s="61">
        <v>200</v>
      </c>
      <c r="P156" s="65"/>
      <c r="Q156" s="65"/>
      <c r="R156" s="65"/>
      <c r="S156" s="65"/>
      <c r="T156" s="65"/>
      <c r="U156" s="65"/>
      <c r="V156" s="62">
        <f>V157</f>
        <v>10</v>
      </c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57"/>
      <c r="AU156" s="24">
        <f>AU157</f>
        <v>0</v>
      </c>
      <c r="AV156" s="63">
        <v>0</v>
      </c>
    </row>
    <row r="157" spans="1:48" ht="27" customHeight="1" x14ac:dyDescent="0.2">
      <c r="A157" s="90" t="s">
        <v>26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23">
        <v>886</v>
      </c>
      <c r="L157" s="59">
        <v>4</v>
      </c>
      <c r="M157" s="60">
        <v>12</v>
      </c>
      <c r="N157" s="64">
        <v>5200000050</v>
      </c>
      <c r="O157" s="61">
        <v>240</v>
      </c>
      <c r="P157" s="65"/>
      <c r="Q157" s="65"/>
      <c r="R157" s="65"/>
      <c r="S157" s="65"/>
      <c r="T157" s="65"/>
      <c r="U157" s="65"/>
      <c r="V157" s="62">
        <v>10</v>
      </c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57"/>
      <c r="AU157" s="24">
        <v>0</v>
      </c>
      <c r="AV157" s="63">
        <v>0</v>
      </c>
    </row>
    <row r="158" spans="1:48" ht="15.75" customHeight="1" x14ac:dyDescent="0.2">
      <c r="A158" s="98" t="s">
        <v>9</v>
      </c>
      <c r="B158" s="98"/>
      <c r="C158" s="98"/>
      <c r="D158" s="98"/>
      <c r="E158" s="98"/>
      <c r="F158" s="98"/>
      <c r="G158" s="98"/>
      <c r="H158" s="98"/>
      <c r="I158" s="98"/>
      <c r="J158" s="98"/>
      <c r="K158" s="22">
        <v>886</v>
      </c>
      <c r="L158" s="53">
        <v>4</v>
      </c>
      <c r="M158" s="54">
        <v>12</v>
      </c>
      <c r="N158" s="73" t="s">
        <v>8</v>
      </c>
      <c r="O158" s="55" t="s">
        <v>1</v>
      </c>
      <c r="P158" s="94"/>
      <c r="Q158" s="94"/>
      <c r="R158" s="94"/>
      <c r="S158" s="94"/>
      <c r="T158" s="94"/>
      <c r="U158" s="94"/>
      <c r="V158" s="56">
        <f>V159+V162+V165+V172+V175</f>
        <v>4348.3398699999998</v>
      </c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57">
        <v>147</v>
      </c>
      <c r="AU158" s="56">
        <f>AU159+AU162+AU165+AU172+AU175</f>
        <v>969.55349000000001</v>
      </c>
      <c r="AV158" s="33">
        <f t="shared" si="2"/>
        <v>22.29709542000451</v>
      </c>
    </row>
    <row r="159" spans="1:48" ht="26.25" customHeight="1" x14ac:dyDescent="0.2">
      <c r="A159" s="91" t="s">
        <v>98</v>
      </c>
      <c r="B159" s="92"/>
      <c r="C159" s="92"/>
      <c r="D159" s="92"/>
      <c r="E159" s="92"/>
      <c r="F159" s="92"/>
      <c r="G159" s="93"/>
      <c r="H159" s="85"/>
      <c r="I159" s="85"/>
      <c r="J159" s="85"/>
      <c r="K159" s="22">
        <v>886</v>
      </c>
      <c r="L159" s="53">
        <v>4</v>
      </c>
      <c r="M159" s="54">
        <v>12</v>
      </c>
      <c r="N159" s="73">
        <v>9900000090</v>
      </c>
      <c r="O159" s="55"/>
      <c r="P159" s="89"/>
      <c r="Q159" s="89"/>
      <c r="R159" s="89"/>
      <c r="S159" s="89"/>
      <c r="T159" s="89"/>
      <c r="U159" s="89"/>
      <c r="V159" s="56">
        <f>V160</f>
        <v>80</v>
      </c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57"/>
      <c r="AU159" s="56">
        <f>AU160</f>
        <v>0</v>
      </c>
      <c r="AV159" s="33">
        <f t="shared" si="2"/>
        <v>0</v>
      </c>
    </row>
    <row r="160" spans="1:48" ht="27" customHeight="1" x14ac:dyDescent="0.2">
      <c r="A160" s="90" t="s">
        <v>28</v>
      </c>
      <c r="B160" s="90"/>
      <c r="C160" s="90"/>
      <c r="D160" s="90"/>
      <c r="E160" s="90"/>
      <c r="F160" s="90"/>
      <c r="G160" s="90"/>
      <c r="H160" s="90"/>
      <c r="I160" s="90"/>
      <c r="J160" s="90"/>
      <c r="K160" s="23">
        <v>886</v>
      </c>
      <c r="L160" s="59">
        <v>4</v>
      </c>
      <c r="M160" s="60">
        <v>12</v>
      </c>
      <c r="N160" s="64">
        <v>9900000090</v>
      </c>
      <c r="O160" s="61">
        <v>200</v>
      </c>
      <c r="P160" s="86"/>
      <c r="Q160" s="86"/>
      <c r="R160" s="86"/>
      <c r="S160" s="86"/>
      <c r="T160" s="86"/>
      <c r="U160" s="86"/>
      <c r="V160" s="62">
        <f>V161</f>
        <v>80</v>
      </c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57"/>
      <c r="AU160" s="62">
        <f>AU161</f>
        <v>0</v>
      </c>
      <c r="AV160" s="63">
        <f t="shared" si="2"/>
        <v>0</v>
      </c>
    </row>
    <row r="161" spans="1:48" ht="27" customHeight="1" x14ac:dyDescent="0.2">
      <c r="A161" s="90" t="s">
        <v>26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23">
        <v>886</v>
      </c>
      <c r="L161" s="59">
        <v>4</v>
      </c>
      <c r="M161" s="60">
        <v>12</v>
      </c>
      <c r="N161" s="64">
        <v>9900000090</v>
      </c>
      <c r="O161" s="61">
        <v>240</v>
      </c>
      <c r="P161" s="86"/>
      <c r="Q161" s="86"/>
      <c r="R161" s="86"/>
      <c r="S161" s="86"/>
      <c r="T161" s="86"/>
      <c r="U161" s="86"/>
      <c r="V161" s="62">
        <v>80</v>
      </c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57"/>
      <c r="AU161" s="62">
        <v>0</v>
      </c>
      <c r="AV161" s="63">
        <f t="shared" si="2"/>
        <v>0</v>
      </c>
    </row>
    <row r="162" spans="1:48" ht="13.5" customHeight="1" x14ac:dyDescent="0.2">
      <c r="A162" s="98" t="s">
        <v>66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22">
        <v>886</v>
      </c>
      <c r="L162" s="53">
        <v>4</v>
      </c>
      <c r="M162" s="54">
        <v>12</v>
      </c>
      <c r="N162" s="73" t="s">
        <v>65</v>
      </c>
      <c r="O162" s="55" t="s">
        <v>1</v>
      </c>
      <c r="P162" s="94"/>
      <c r="Q162" s="94"/>
      <c r="R162" s="94"/>
      <c r="S162" s="94"/>
      <c r="T162" s="94"/>
      <c r="U162" s="94"/>
      <c r="V162" s="56">
        <f>V163</f>
        <v>31.999870000000001</v>
      </c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57">
        <v>147</v>
      </c>
      <c r="AU162" s="21">
        <f>AU163</f>
        <v>20</v>
      </c>
      <c r="AV162" s="33">
        <f t="shared" si="2"/>
        <v>62.500253907281497</v>
      </c>
    </row>
    <row r="163" spans="1:48" ht="27" customHeight="1" x14ac:dyDescent="0.2">
      <c r="A163" s="90" t="s">
        <v>28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23">
        <v>886</v>
      </c>
      <c r="L163" s="59">
        <v>4</v>
      </c>
      <c r="M163" s="60">
        <v>12</v>
      </c>
      <c r="N163" s="64" t="s">
        <v>65</v>
      </c>
      <c r="O163" s="61" t="s">
        <v>27</v>
      </c>
      <c r="P163" s="96"/>
      <c r="Q163" s="96"/>
      <c r="R163" s="96"/>
      <c r="S163" s="96"/>
      <c r="T163" s="96"/>
      <c r="U163" s="96"/>
      <c r="V163" s="62">
        <f>V164</f>
        <v>31.999870000000001</v>
      </c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57">
        <v>147</v>
      </c>
      <c r="AU163" s="24">
        <f>AU164</f>
        <v>20</v>
      </c>
      <c r="AV163" s="63">
        <f t="shared" si="2"/>
        <v>62.500253907281497</v>
      </c>
    </row>
    <row r="164" spans="1:48" ht="27" customHeight="1" x14ac:dyDescent="0.2">
      <c r="A164" s="90" t="s">
        <v>26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23">
        <v>886</v>
      </c>
      <c r="L164" s="59">
        <v>4</v>
      </c>
      <c r="M164" s="60">
        <v>12</v>
      </c>
      <c r="N164" s="64" t="s">
        <v>65</v>
      </c>
      <c r="O164" s="61" t="s">
        <v>24</v>
      </c>
      <c r="P164" s="96"/>
      <c r="Q164" s="96"/>
      <c r="R164" s="96"/>
      <c r="S164" s="96"/>
      <c r="T164" s="96"/>
      <c r="U164" s="96"/>
      <c r="V164" s="62">
        <v>31.999870000000001</v>
      </c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57">
        <v>147</v>
      </c>
      <c r="AU164" s="24">
        <v>20</v>
      </c>
      <c r="AV164" s="63">
        <f t="shared" si="2"/>
        <v>62.500253907281497</v>
      </c>
    </row>
    <row r="165" spans="1:48" ht="26.25" customHeight="1" x14ac:dyDescent="0.2">
      <c r="A165" s="98" t="s">
        <v>64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22">
        <v>886</v>
      </c>
      <c r="L165" s="53">
        <v>4</v>
      </c>
      <c r="M165" s="54">
        <v>12</v>
      </c>
      <c r="N165" s="73" t="s">
        <v>63</v>
      </c>
      <c r="O165" s="55" t="s">
        <v>1</v>
      </c>
      <c r="P165" s="94"/>
      <c r="Q165" s="94"/>
      <c r="R165" s="94"/>
      <c r="S165" s="94"/>
      <c r="T165" s="94"/>
      <c r="U165" s="94"/>
      <c r="V165" s="56">
        <f>V166+V168+V170</f>
        <v>4071.3399999999997</v>
      </c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57">
        <v>147</v>
      </c>
      <c r="AU165" s="21">
        <f>AU166+AU168+AU170</f>
        <v>949.55349000000001</v>
      </c>
      <c r="AV165" s="33">
        <f t="shared" si="2"/>
        <v>23.322873795850999</v>
      </c>
    </row>
    <row r="166" spans="1:48" ht="50.25" customHeight="1" x14ac:dyDescent="0.2">
      <c r="A166" s="90" t="s">
        <v>23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23">
        <v>886</v>
      </c>
      <c r="L166" s="59">
        <v>4</v>
      </c>
      <c r="M166" s="60">
        <v>12</v>
      </c>
      <c r="N166" s="64" t="s">
        <v>63</v>
      </c>
      <c r="O166" s="61" t="s">
        <v>22</v>
      </c>
      <c r="P166" s="96"/>
      <c r="Q166" s="96"/>
      <c r="R166" s="96"/>
      <c r="S166" s="96"/>
      <c r="T166" s="96"/>
      <c r="U166" s="96"/>
      <c r="V166" s="62">
        <f>V167</f>
        <v>3884.14</v>
      </c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57">
        <v>147</v>
      </c>
      <c r="AU166" s="24">
        <f>AU167</f>
        <v>938.28341</v>
      </c>
      <c r="AV166" s="63">
        <f t="shared" ref="AV166:AV246" si="4">AU166*100/V166</f>
        <v>24.156786573089541</v>
      </c>
    </row>
    <row r="167" spans="1:48" ht="15.75" customHeight="1" x14ac:dyDescent="0.2">
      <c r="A167" s="90" t="s">
        <v>21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23">
        <v>886</v>
      </c>
      <c r="L167" s="59">
        <v>4</v>
      </c>
      <c r="M167" s="60">
        <v>12</v>
      </c>
      <c r="N167" s="64" t="s">
        <v>63</v>
      </c>
      <c r="O167" s="61" t="s">
        <v>20</v>
      </c>
      <c r="P167" s="96"/>
      <c r="Q167" s="96"/>
      <c r="R167" s="96"/>
      <c r="S167" s="96"/>
      <c r="T167" s="96"/>
      <c r="U167" s="96"/>
      <c r="V167" s="62">
        <v>3884.14</v>
      </c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57">
        <v>147</v>
      </c>
      <c r="AU167" s="24">
        <v>938.28341</v>
      </c>
      <c r="AV167" s="63">
        <f t="shared" si="4"/>
        <v>24.156786573089541</v>
      </c>
    </row>
    <row r="168" spans="1:48" ht="26.25" customHeight="1" x14ac:dyDescent="0.2">
      <c r="A168" s="90" t="s">
        <v>28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23">
        <v>886</v>
      </c>
      <c r="L168" s="59">
        <v>4</v>
      </c>
      <c r="M168" s="60">
        <v>12</v>
      </c>
      <c r="N168" s="64" t="s">
        <v>63</v>
      </c>
      <c r="O168" s="61" t="s">
        <v>27</v>
      </c>
      <c r="P168" s="96"/>
      <c r="Q168" s="96"/>
      <c r="R168" s="96"/>
      <c r="S168" s="96"/>
      <c r="T168" s="96"/>
      <c r="U168" s="96"/>
      <c r="V168" s="62">
        <f>V169</f>
        <v>116.5</v>
      </c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57">
        <v>147</v>
      </c>
      <c r="AU168" s="24">
        <f>AU169</f>
        <v>0</v>
      </c>
      <c r="AV168" s="63">
        <f t="shared" si="4"/>
        <v>0</v>
      </c>
    </row>
    <row r="169" spans="1:48" ht="26.25" customHeight="1" x14ac:dyDescent="0.2">
      <c r="A169" s="90" t="s">
        <v>26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23">
        <v>886</v>
      </c>
      <c r="L169" s="59">
        <v>4</v>
      </c>
      <c r="M169" s="60">
        <v>12</v>
      </c>
      <c r="N169" s="64" t="s">
        <v>63</v>
      </c>
      <c r="O169" s="61" t="s">
        <v>24</v>
      </c>
      <c r="P169" s="96"/>
      <c r="Q169" s="96"/>
      <c r="R169" s="96"/>
      <c r="S169" s="96"/>
      <c r="T169" s="96"/>
      <c r="U169" s="96"/>
      <c r="V169" s="62">
        <v>116.5</v>
      </c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57">
        <v>147</v>
      </c>
      <c r="AU169" s="24">
        <v>0</v>
      </c>
      <c r="AV169" s="63">
        <f t="shared" si="4"/>
        <v>0</v>
      </c>
    </row>
    <row r="170" spans="1:48" ht="17.25" customHeight="1" x14ac:dyDescent="0.2">
      <c r="A170" s="90" t="s">
        <v>43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23">
        <v>886</v>
      </c>
      <c r="L170" s="59">
        <v>4</v>
      </c>
      <c r="M170" s="60">
        <v>12</v>
      </c>
      <c r="N170" s="64" t="s">
        <v>63</v>
      </c>
      <c r="O170" s="61" t="s">
        <v>42</v>
      </c>
      <c r="P170" s="96"/>
      <c r="Q170" s="96"/>
      <c r="R170" s="96"/>
      <c r="S170" s="96"/>
      <c r="T170" s="96"/>
      <c r="U170" s="96"/>
      <c r="V170" s="62">
        <f>V171</f>
        <v>70.7</v>
      </c>
      <c r="W170" s="97"/>
      <c r="X170" s="97"/>
      <c r="Y170" s="97"/>
      <c r="Z170" s="97"/>
      <c r="AA170" s="97"/>
      <c r="AB170" s="97"/>
      <c r="AC170" s="97"/>
      <c r="AD170" s="97"/>
      <c r="AE170" s="97"/>
      <c r="AF170" s="97"/>
      <c r="AG170" s="97"/>
      <c r="AH170" s="97"/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57">
        <v>147</v>
      </c>
      <c r="AU170" s="24">
        <f>AU171</f>
        <v>11.27008</v>
      </c>
      <c r="AV170" s="63">
        <f t="shared" si="4"/>
        <v>15.9407072135785</v>
      </c>
    </row>
    <row r="171" spans="1:48" ht="14.25" customHeight="1" x14ac:dyDescent="0.2">
      <c r="A171" s="90" t="s">
        <v>41</v>
      </c>
      <c r="B171" s="90"/>
      <c r="C171" s="90"/>
      <c r="D171" s="90"/>
      <c r="E171" s="90"/>
      <c r="F171" s="90"/>
      <c r="G171" s="90"/>
      <c r="H171" s="90"/>
      <c r="I171" s="90"/>
      <c r="J171" s="90"/>
      <c r="K171" s="23">
        <v>886</v>
      </c>
      <c r="L171" s="59">
        <v>4</v>
      </c>
      <c r="M171" s="60">
        <v>12</v>
      </c>
      <c r="N171" s="64" t="s">
        <v>63</v>
      </c>
      <c r="O171" s="61" t="s">
        <v>39</v>
      </c>
      <c r="P171" s="96"/>
      <c r="Q171" s="96"/>
      <c r="R171" s="96"/>
      <c r="S171" s="96"/>
      <c r="T171" s="96"/>
      <c r="U171" s="96"/>
      <c r="V171" s="62">
        <v>70.7</v>
      </c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57">
        <v>147</v>
      </c>
      <c r="AU171" s="24">
        <v>11.27008</v>
      </c>
      <c r="AV171" s="63">
        <f t="shared" si="4"/>
        <v>15.9407072135785</v>
      </c>
    </row>
    <row r="172" spans="1:48" ht="38.25" customHeight="1" x14ac:dyDescent="0.2">
      <c r="A172" s="91" t="s">
        <v>176</v>
      </c>
      <c r="B172" s="92"/>
      <c r="C172" s="92"/>
      <c r="D172" s="92"/>
      <c r="E172" s="92"/>
      <c r="F172" s="92"/>
      <c r="G172" s="93"/>
      <c r="H172" s="85"/>
      <c r="I172" s="85"/>
      <c r="J172" s="85"/>
      <c r="K172" s="22">
        <v>886</v>
      </c>
      <c r="L172" s="53">
        <v>4</v>
      </c>
      <c r="M172" s="54">
        <v>12</v>
      </c>
      <c r="N172" s="73">
        <v>9900088030</v>
      </c>
      <c r="O172" s="55"/>
      <c r="P172" s="89"/>
      <c r="Q172" s="89"/>
      <c r="R172" s="89"/>
      <c r="S172" s="89"/>
      <c r="T172" s="89"/>
      <c r="U172" s="89"/>
      <c r="V172" s="56">
        <f>V173</f>
        <v>100</v>
      </c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58"/>
      <c r="AU172" s="21">
        <f>AU173</f>
        <v>0</v>
      </c>
      <c r="AV172" s="63">
        <f t="shared" si="4"/>
        <v>0</v>
      </c>
    </row>
    <row r="173" spans="1:48" ht="26.25" customHeight="1" x14ac:dyDescent="0.2">
      <c r="A173" s="90" t="s">
        <v>28</v>
      </c>
      <c r="B173" s="90"/>
      <c r="C173" s="90"/>
      <c r="D173" s="90"/>
      <c r="E173" s="90"/>
      <c r="F173" s="90"/>
      <c r="G173" s="90"/>
      <c r="H173" s="90"/>
      <c r="I173" s="90"/>
      <c r="J173" s="90"/>
      <c r="K173" s="23">
        <v>886</v>
      </c>
      <c r="L173" s="59">
        <v>4</v>
      </c>
      <c r="M173" s="60">
        <v>12</v>
      </c>
      <c r="N173" s="64">
        <v>9900088030</v>
      </c>
      <c r="O173" s="61">
        <v>200</v>
      </c>
      <c r="P173" s="86"/>
      <c r="Q173" s="86"/>
      <c r="R173" s="86"/>
      <c r="S173" s="86"/>
      <c r="T173" s="86"/>
      <c r="U173" s="86"/>
      <c r="V173" s="62">
        <f>V174</f>
        <v>100</v>
      </c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57"/>
      <c r="AU173" s="24">
        <f>AU174</f>
        <v>0</v>
      </c>
      <c r="AV173" s="63">
        <f t="shared" si="4"/>
        <v>0</v>
      </c>
    </row>
    <row r="174" spans="1:48" ht="26.25" customHeight="1" x14ac:dyDescent="0.2">
      <c r="A174" s="90" t="s">
        <v>26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23">
        <v>886</v>
      </c>
      <c r="L174" s="59">
        <v>4</v>
      </c>
      <c r="M174" s="60">
        <v>12</v>
      </c>
      <c r="N174" s="64">
        <v>9900088030</v>
      </c>
      <c r="O174" s="61">
        <v>240</v>
      </c>
      <c r="P174" s="86"/>
      <c r="Q174" s="86"/>
      <c r="R174" s="86"/>
      <c r="S174" s="86"/>
      <c r="T174" s="86"/>
      <c r="U174" s="86"/>
      <c r="V174" s="62">
        <v>100</v>
      </c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57"/>
      <c r="AU174" s="24">
        <v>0</v>
      </c>
      <c r="AV174" s="63">
        <f t="shared" si="4"/>
        <v>0</v>
      </c>
    </row>
    <row r="175" spans="1:48" ht="27" customHeight="1" x14ac:dyDescent="0.2">
      <c r="A175" s="98" t="s">
        <v>62</v>
      </c>
      <c r="B175" s="98"/>
      <c r="C175" s="98"/>
      <c r="D175" s="98"/>
      <c r="E175" s="98"/>
      <c r="F175" s="98"/>
      <c r="G175" s="98"/>
      <c r="H175" s="98"/>
      <c r="I175" s="98"/>
      <c r="J175" s="98"/>
      <c r="K175" s="22">
        <v>886</v>
      </c>
      <c r="L175" s="53">
        <v>4</v>
      </c>
      <c r="M175" s="54">
        <v>12</v>
      </c>
      <c r="N175" s="73" t="s">
        <v>58</v>
      </c>
      <c r="O175" s="55" t="s">
        <v>1</v>
      </c>
      <c r="P175" s="94"/>
      <c r="Q175" s="94"/>
      <c r="R175" s="94"/>
      <c r="S175" s="94"/>
      <c r="T175" s="94"/>
      <c r="U175" s="94"/>
      <c r="V175" s="56">
        <v>65</v>
      </c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57">
        <v>147</v>
      </c>
      <c r="AU175" s="21">
        <f>AU176</f>
        <v>0</v>
      </c>
      <c r="AV175" s="33">
        <f t="shared" si="4"/>
        <v>0</v>
      </c>
    </row>
    <row r="176" spans="1:48" ht="15" customHeight="1" x14ac:dyDescent="0.2">
      <c r="A176" s="90" t="s">
        <v>61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23">
        <v>886</v>
      </c>
      <c r="L176" s="59">
        <v>4</v>
      </c>
      <c r="M176" s="60">
        <v>12</v>
      </c>
      <c r="N176" s="64" t="s">
        <v>58</v>
      </c>
      <c r="O176" s="61" t="s">
        <v>60</v>
      </c>
      <c r="P176" s="96"/>
      <c r="Q176" s="96"/>
      <c r="R176" s="96"/>
      <c r="S176" s="96"/>
      <c r="T176" s="96"/>
      <c r="U176" s="96"/>
      <c r="V176" s="62">
        <v>65</v>
      </c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57">
        <v>147</v>
      </c>
      <c r="AU176" s="24">
        <f>AU177</f>
        <v>0</v>
      </c>
      <c r="AV176" s="63">
        <f t="shared" si="4"/>
        <v>0</v>
      </c>
    </row>
    <row r="177" spans="1:48" ht="19.5" customHeight="1" x14ac:dyDescent="0.2">
      <c r="A177" s="90" t="s">
        <v>59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23">
        <v>886</v>
      </c>
      <c r="L177" s="59">
        <v>4</v>
      </c>
      <c r="M177" s="60">
        <v>12</v>
      </c>
      <c r="N177" s="64" t="s">
        <v>58</v>
      </c>
      <c r="O177" s="61" t="s">
        <v>57</v>
      </c>
      <c r="P177" s="96"/>
      <c r="Q177" s="96"/>
      <c r="R177" s="96"/>
      <c r="S177" s="96"/>
      <c r="T177" s="96"/>
      <c r="U177" s="96"/>
      <c r="V177" s="62">
        <v>65</v>
      </c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57">
        <v>147</v>
      </c>
      <c r="AU177" s="24">
        <v>0</v>
      </c>
      <c r="AV177" s="63">
        <f t="shared" si="4"/>
        <v>0</v>
      </c>
    </row>
    <row r="178" spans="1:48" ht="18.75" customHeight="1" x14ac:dyDescent="0.2">
      <c r="A178" s="98" t="s">
        <v>56</v>
      </c>
      <c r="B178" s="98"/>
      <c r="C178" s="98"/>
      <c r="D178" s="98"/>
      <c r="E178" s="98"/>
      <c r="F178" s="98"/>
      <c r="G178" s="98"/>
      <c r="H178" s="98"/>
      <c r="I178" s="98"/>
      <c r="J178" s="98"/>
      <c r="K178" s="22">
        <v>886</v>
      </c>
      <c r="L178" s="53">
        <v>5</v>
      </c>
      <c r="M178" s="54">
        <v>0</v>
      </c>
      <c r="N178" s="73" t="s">
        <v>1</v>
      </c>
      <c r="O178" s="55" t="s">
        <v>1</v>
      </c>
      <c r="P178" s="94"/>
      <c r="Q178" s="94"/>
      <c r="R178" s="94"/>
      <c r="S178" s="94"/>
      <c r="T178" s="94"/>
      <c r="U178" s="94"/>
      <c r="V178" s="56">
        <f>V179+V186+V218+V244</f>
        <v>93756.57067999999</v>
      </c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57">
        <v>147</v>
      </c>
      <c r="AU178" s="56">
        <f>AU179+AU186+AU218+AU244</f>
        <v>11755.27557</v>
      </c>
      <c r="AV178" s="33">
        <f t="shared" si="4"/>
        <v>12.538081848281188</v>
      </c>
    </row>
    <row r="179" spans="1:48" ht="17.25" customHeight="1" x14ac:dyDescent="0.2">
      <c r="A179" s="98" t="s">
        <v>55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22">
        <v>886</v>
      </c>
      <c r="L179" s="53">
        <v>5</v>
      </c>
      <c r="M179" s="54">
        <v>1</v>
      </c>
      <c r="N179" s="73" t="s">
        <v>1</v>
      </c>
      <c r="O179" s="55" t="s">
        <v>1</v>
      </c>
      <c r="P179" s="94"/>
      <c r="Q179" s="94"/>
      <c r="R179" s="94"/>
      <c r="S179" s="94"/>
      <c r="T179" s="94"/>
      <c r="U179" s="94"/>
      <c r="V179" s="56">
        <f>V180</f>
        <v>421</v>
      </c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95"/>
      <c r="AR179" s="95"/>
      <c r="AS179" s="95"/>
      <c r="AT179" s="57">
        <v>147</v>
      </c>
      <c r="AU179" s="56">
        <f>AU180</f>
        <v>166.86371</v>
      </c>
      <c r="AV179" s="33">
        <f t="shared" si="4"/>
        <v>39.635085510688832</v>
      </c>
    </row>
    <row r="180" spans="1:48" ht="15" customHeight="1" x14ac:dyDescent="0.2">
      <c r="A180" s="98" t="s">
        <v>9</v>
      </c>
      <c r="B180" s="98"/>
      <c r="C180" s="98"/>
      <c r="D180" s="98"/>
      <c r="E180" s="98"/>
      <c r="F180" s="98"/>
      <c r="G180" s="98"/>
      <c r="H180" s="98"/>
      <c r="I180" s="98"/>
      <c r="J180" s="98"/>
      <c r="K180" s="22">
        <v>886</v>
      </c>
      <c r="L180" s="53">
        <v>5</v>
      </c>
      <c r="M180" s="54">
        <v>1</v>
      </c>
      <c r="N180" s="73" t="s">
        <v>8</v>
      </c>
      <c r="O180" s="55" t="s">
        <v>1</v>
      </c>
      <c r="P180" s="94"/>
      <c r="Q180" s="94"/>
      <c r="R180" s="94"/>
      <c r="S180" s="94"/>
      <c r="T180" s="94"/>
      <c r="U180" s="94"/>
      <c r="V180" s="56">
        <f>V181</f>
        <v>421</v>
      </c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95"/>
      <c r="AR180" s="95"/>
      <c r="AS180" s="95"/>
      <c r="AT180" s="57">
        <v>147</v>
      </c>
      <c r="AU180" s="56">
        <f>AU181</f>
        <v>166.86371</v>
      </c>
      <c r="AV180" s="33">
        <f t="shared" si="4"/>
        <v>39.635085510688832</v>
      </c>
    </row>
    <row r="181" spans="1:48" ht="27.75" customHeight="1" x14ac:dyDescent="0.2">
      <c r="A181" s="98" t="s">
        <v>54</v>
      </c>
      <c r="B181" s="98"/>
      <c r="C181" s="98"/>
      <c r="D181" s="98"/>
      <c r="E181" s="98"/>
      <c r="F181" s="98"/>
      <c r="G181" s="98"/>
      <c r="H181" s="98"/>
      <c r="I181" s="98"/>
      <c r="J181" s="98"/>
      <c r="K181" s="22">
        <v>886</v>
      </c>
      <c r="L181" s="53">
        <v>5</v>
      </c>
      <c r="M181" s="54">
        <v>1</v>
      </c>
      <c r="N181" s="73" t="s">
        <v>53</v>
      </c>
      <c r="O181" s="55" t="s">
        <v>1</v>
      </c>
      <c r="P181" s="94"/>
      <c r="Q181" s="94"/>
      <c r="R181" s="94"/>
      <c r="S181" s="94"/>
      <c r="T181" s="94"/>
      <c r="U181" s="94"/>
      <c r="V181" s="56">
        <f>V182+V184</f>
        <v>421</v>
      </c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57">
        <v>147</v>
      </c>
      <c r="AU181" s="21">
        <f>AU182+AU184</f>
        <v>166.86371</v>
      </c>
      <c r="AV181" s="33">
        <f t="shared" si="4"/>
        <v>39.635085510688832</v>
      </c>
    </row>
    <row r="182" spans="1:48" ht="27" customHeight="1" x14ac:dyDescent="0.2">
      <c r="A182" s="90" t="s">
        <v>28</v>
      </c>
      <c r="B182" s="90"/>
      <c r="C182" s="90"/>
      <c r="D182" s="90"/>
      <c r="E182" s="90"/>
      <c r="F182" s="90"/>
      <c r="G182" s="90"/>
      <c r="H182" s="90"/>
      <c r="I182" s="90"/>
      <c r="J182" s="90"/>
      <c r="K182" s="23">
        <v>886</v>
      </c>
      <c r="L182" s="59">
        <v>5</v>
      </c>
      <c r="M182" s="60">
        <v>1</v>
      </c>
      <c r="N182" s="64" t="s">
        <v>53</v>
      </c>
      <c r="O182" s="61" t="s">
        <v>27</v>
      </c>
      <c r="P182" s="96"/>
      <c r="Q182" s="96"/>
      <c r="R182" s="96"/>
      <c r="S182" s="96"/>
      <c r="T182" s="96"/>
      <c r="U182" s="96"/>
      <c r="V182" s="62">
        <f>V183</f>
        <v>416</v>
      </c>
      <c r="W182" s="97"/>
      <c r="X182" s="97"/>
      <c r="Y182" s="97"/>
      <c r="Z182" s="97"/>
      <c r="AA182" s="97"/>
      <c r="AB182" s="97"/>
      <c r="AC182" s="97"/>
      <c r="AD182" s="97"/>
      <c r="AE182" s="97"/>
      <c r="AF182" s="97"/>
      <c r="AG182" s="97"/>
      <c r="AH182" s="97"/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57">
        <v>147</v>
      </c>
      <c r="AU182" s="24">
        <f>AU183</f>
        <v>166.86371</v>
      </c>
      <c r="AV182" s="63">
        <f t="shared" si="4"/>
        <v>40.11146875</v>
      </c>
    </row>
    <row r="183" spans="1:48" ht="25.5" customHeight="1" x14ac:dyDescent="0.2">
      <c r="A183" s="90" t="s">
        <v>26</v>
      </c>
      <c r="B183" s="90"/>
      <c r="C183" s="90"/>
      <c r="D183" s="90"/>
      <c r="E183" s="90"/>
      <c r="F183" s="90"/>
      <c r="G183" s="90"/>
      <c r="H183" s="90"/>
      <c r="I183" s="90"/>
      <c r="J183" s="90"/>
      <c r="K183" s="23">
        <v>886</v>
      </c>
      <c r="L183" s="59">
        <v>5</v>
      </c>
      <c r="M183" s="60">
        <v>1</v>
      </c>
      <c r="N183" s="64" t="s">
        <v>53</v>
      </c>
      <c r="O183" s="61" t="s">
        <v>24</v>
      </c>
      <c r="P183" s="96"/>
      <c r="Q183" s="96"/>
      <c r="R183" s="96"/>
      <c r="S183" s="96"/>
      <c r="T183" s="96"/>
      <c r="U183" s="96"/>
      <c r="V183" s="62">
        <v>416</v>
      </c>
      <c r="W183" s="97"/>
      <c r="X183" s="97"/>
      <c r="Y183" s="97"/>
      <c r="Z183" s="97"/>
      <c r="AA183" s="97"/>
      <c r="AB183" s="97"/>
      <c r="AC183" s="97"/>
      <c r="AD183" s="97"/>
      <c r="AE183" s="97"/>
      <c r="AF183" s="97"/>
      <c r="AG183" s="97"/>
      <c r="AH183" s="97"/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57">
        <v>147</v>
      </c>
      <c r="AU183" s="24">
        <v>166.86371</v>
      </c>
      <c r="AV183" s="63">
        <f t="shared" si="4"/>
        <v>40.11146875</v>
      </c>
    </row>
    <row r="184" spans="1:48" ht="15" customHeight="1" x14ac:dyDescent="0.2">
      <c r="A184" s="90" t="s">
        <v>43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23">
        <v>886</v>
      </c>
      <c r="L184" s="59">
        <v>5</v>
      </c>
      <c r="M184" s="60">
        <v>1</v>
      </c>
      <c r="N184" s="64" t="s">
        <v>53</v>
      </c>
      <c r="O184" s="61">
        <v>800</v>
      </c>
      <c r="P184" s="65"/>
      <c r="Q184" s="65"/>
      <c r="R184" s="65"/>
      <c r="S184" s="65"/>
      <c r="T184" s="65"/>
      <c r="U184" s="65"/>
      <c r="V184" s="62">
        <f>V185</f>
        <v>5</v>
      </c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  <c r="AP184" s="66"/>
      <c r="AQ184" s="66"/>
      <c r="AR184" s="66"/>
      <c r="AS184" s="66"/>
      <c r="AT184" s="57"/>
      <c r="AU184" s="24">
        <f>AU185</f>
        <v>0</v>
      </c>
      <c r="AV184" s="63">
        <f t="shared" si="4"/>
        <v>0</v>
      </c>
    </row>
    <row r="185" spans="1:48" ht="15" customHeight="1" x14ac:dyDescent="0.2">
      <c r="A185" s="90" t="s">
        <v>41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23">
        <v>886</v>
      </c>
      <c r="L185" s="59">
        <v>5</v>
      </c>
      <c r="M185" s="60">
        <v>1</v>
      </c>
      <c r="N185" s="64" t="s">
        <v>53</v>
      </c>
      <c r="O185" s="61">
        <v>850</v>
      </c>
      <c r="P185" s="65"/>
      <c r="Q185" s="65"/>
      <c r="R185" s="65"/>
      <c r="S185" s="65"/>
      <c r="T185" s="65"/>
      <c r="U185" s="65"/>
      <c r="V185" s="62">
        <v>5</v>
      </c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  <c r="AP185" s="66"/>
      <c r="AQ185" s="66"/>
      <c r="AR185" s="66"/>
      <c r="AS185" s="66"/>
      <c r="AT185" s="57"/>
      <c r="AU185" s="24">
        <v>0</v>
      </c>
      <c r="AV185" s="63">
        <f t="shared" si="4"/>
        <v>0</v>
      </c>
    </row>
    <row r="186" spans="1:48" ht="15.75" customHeight="1" x14ac:dyDescent="0.2">
      <c r="A186" s="98" t="s">
        <v>52</v>
      </c>
      <c r="B186" s="98"/>
      <c r="C186" s="98"/>
      <c r="D186" s="98"/>
      <c r="E186" s="98"/>
      <c r="F186" s="98"/>
      <c r="G186" s="98"/>
      <c r="H186" s="98"/>
      <c r="I186" s="98"/>
      <c r="J186" s="98"/>
      <c r="K186" s="22">
        <v>886</v>
      </c>
      <c r="L186" s="53">
        <v>5</v>
      </c>
      <c r="M186" s="54">
        <v>2</v>
      </c>
      <c r="N186" s="73" t="s">
        <v>1</v>
      </c>
      <c r="O186" s="55" t="s">
        <v>1</v>
      </c>
      <c r="P186" s="94"/>
      <c r="Q186" s="94"/>
      <c r="R186" s="94"/>
      <c r="S186" s="94"/>
      <c r="T186" s="94"/>
      <c r="U186" s="94"/>
      <c r="V186" s="56">
        <f>V187</f>
        <v>62568.544979999999</v>
      </c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57">
        <v>147</v>
      </c>
      <c r="AU186" s="21">
        <f>AU187</f>
        <v>8903.7035400000004</v>
      </c>
      <c r="AV186" s="33">
        <f t="shared" si="4"/>
        <v>14.230318993107582</v>
      </c>
    </row>
    <row r="187" spans="1:48" ht="15.75" customHeight="1" x14ac:dyDescent="0.2">
      <c r="A187" s="98" t="s">
        <v>9</v>
      </c>
      <c r="B187" s="98"/>
      <c r="C187" s="98"/>
      <c r="D187" s="98"/>
      <c r="E187" s="98"/>
      <c r="F187" s="98"/>
      <c r="G187" s="98"/>
      <c r="H187" s="98"/>
      <c r="I187" s="98"/>
      <c r="J187" s="98"/>
      <c r="K187" s="22">
        <v>886</v>
      </c>
      <c r="L187" s="53">
        <v>5</v>
      </c>
      <c r="M187" s="54">
        <v>2</v>
      </c>
      <c r="N187" s="73" t="s">
        <v>8</v>
      </c>
      <c r="O187" s="55" t="s">
        <v>1</v>
      </c>
      <c r="P187" s="94"/>
      <c r="Q187" s="94"/>
      <c r="R187" s="94"/>
      <c r="S187" s="94"/>
      <c r="T187" s="94"/>
      <c r="U187" s="94"/>
      <c r="V187" s="56">
        <f>V188+V191+V194+V197+V200+V203+V206+V209+V212+V215</f>
        <v>62568.544979999999</v>
      </c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95"/>
      <c r="AR187" s="95"/>
      <c r="AS187" s="95"/>
      <c r="AT187" s="57">
        <v>147</v>
      </c>
      <c r="AU187" s="56">
        <f>AU188+AU191+AU194+AU197+AU200+AU203+AU206+AU209+AU212+AU215</f>
        <v>8903.7035400000004</v>
      </c>
      <c r="AV187" s="33">
        <f t="shared" si="4"/>
        <v>14.230318993107582</v>
      </c>
    </row>
    <row r="188" spans="1:48" ht="27" customHeight="1" x14ac:dyDescent="0.2">
      <c r="A188" s="98" t="s">
        <v>51</v>
      </c>
      <c r="B188" s="98"/>
      <c r="C188" s="98"/>
      <c r="D188" s="98"/>
      <c r="E188" s="98"/>
      <c r="F188" s="98"/>
      <c r="G188" s="98"/>
      <c r="H188" s="98"/>
      <c r="I188" s="98"/>
      <c r="J188" s="98"/>
      <c r="K188" s="22">
        <v>886</v>
      </c>
      <c r="L188" s="53">
        <v>5</v>
      </c>
      <c r="M188" s="54">
        <v>2</v>
      </c>
      <c r="N188" s="73" t="s">
        <v>50</v>
      </c>
      <c r="O188" s="55" t="s">
        <v>1</v>
      </c>
      <c r="P188" s="94"/>
      <c r="Q188" s="94"/>
      <c r="R188" s="94"/>
      <c r="S188" s="94"/>
      <c r="T188" s="94"/>
      <c r="U188" s="94"/>
      <c r="V188" s="56">
        <f>V189</f>
        <v>460</v>
      </c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95"/>
      <c r="AR188" s="95"/>
      <c r="AS188" s="95"/>
      <c r="AT188" s="57">
        <v>147</v>
      </c>
      <c r="AU188" s="56">
        <f>AU189</f>
        <v>180</v>
      </c>
      <c r="AV188" s="33">
        <f t="shared" si="4"/>
        <v>39.130434782608695</v>
      </c>
    </row>
    <row r="189" spans="1:48" ht="27" customHeight="1" x14ac:dyDescent="0.2">
      <c r="A189" s="90" t="s">
        <v>28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23">
        <v>886</v>
      </c>
      <c r="L189" s="59">
        <v>5</v>
      </c>
      <c r="M189" s="60">
        <v>2</v>
      </c>
      <c r="N189" s="64" t="s">
        <v>50</v>
      </c>
      <c r="O189" s="61">
        <v>200</v>
      </c>
      <c r="P189" s="65"/>
      <c r="Q189" s="65"/>
      <c r="R189" s="65"/>
      <c r="S189" s="65"/>
      <c r="T189" s="65"/>
      <c r="U189" s="65"/>
      <c r="V189" s="62">
        <f>V190</f>
        <v>460</v>
      </c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57"/>
      <c r="AU189" s="62">
        <f>AU190</f>
        <v>180</v>
      </c>
      <c r="AV189" s="63">
        <f t="shared" si="4"/>
        <v>39.130434782608695</v>
      </c>
    </row>
    <row r="190" spans="1:48" ht="27" customHeight="1" x14ac:dyDescent="0.2">
      <c r="A190" s="90" t="s">
        <v>26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23">
        <v>886</v>
      </c>
      <c r="L190" s="59">
        <v>5</v>
      </c>
      <c r="M190" s="60">
        <v>2</v>
      </c>
      <c r="N190" s="64" t="s">
        <v>50</v>
      </c>
      <c r="O190" s="61">
        <v>240</v>
      </c>
      <c r="P190" s="65"/>
      <c r="Q190" s="65"/>
      <c r="R190" s="65"/>
      <c r="S190" s="65"/>
      <c r="T190" s="65"/>
      <c r="U190" s="65"/>
      <c r="V190" s="62">
        <v>460</v>
      </c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57"/>
      <c r="AU190" s="62">
        <v>180</v>
      </c>
      <c r="AV190" s="63">
        <f t="shared" si="4"/>
        <v>39.130434782608695</v>
      </c>
    </row>
    <row r="191" spans="1:48" ht="27.75" customHeight="1" x14ac:dyDescent="0.2">
      <c r="A191" s="98" t="s">
        <v>49</v>
      </c>
      <c r="B191" s="98"/>
      <c r="C191" s="98"/>
      <c r="D191" s="98"/>
      <c r="E191" s="98"/>
      <c r="F191" s="98"/>
      <c r="G191" s="98"/>
      <c r="H191" s="98"/>
      <c r="I191" s="98"/>
      <c r="J191" s="98"/>
      <c r="K191" s="22">
        <v>886</v>
      </c>
      <c r="L191" s="53">
        <v>5</v>
      </c>
      <c r="M191" s="54">
        <v>2</v>
      </c>
      <c r="N191" s="73" t="s">
        <v>48</v>
      </c>
      <c r="O191" s="55" t="s">
        <v>1</v>
      </c>
      <c r="P191" s="94"/>
      <c r="Q191" s="94"/>
      <c r="R191" s="94"/>
      <c r="S191" s="94"/>
      <c r="T191" s="94"/>
      <c r="U191" s="94"/>
      <c r="V191" s="56">
        <f>V192</f>
        <v>2611.4500600000001</v>
      </c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57">
        <v>147</v>
      </c>
      <c r="AU191" s="56">
        <f>AU192</f>
        <v>355.82353999999998</v>
      </c>
      <c r="AV191" s="33">
        <f t="shared" si="4"/>
        <v>13.62551577953591</v>
      </c>
    </row>
    <row r="192" spans="1:48" ht="25.5" customHeight="1" x14ac:dyDescent="0.2">
      <c r="A192" s="90" t="s">
        <v>28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23">
        <v>886</v>
      </c>
      <c r="L192" s="59">
        <v>5</v>
      </c>
      <c r="M192" s="60">
        <v>2</v>
      </c>
      <c r="N192" s="64" t="s">
        <v>48</v>
      </c>
      <c r="O192" s="61" t="s">
        <v>27</v>
      </c>
      <c r="P192" s="96"/>
      <c r="Q192" s="96"/>
      <c r="R192" s="96"/>
      <c r="S192" s="96"/>
      <c r="T192" s="96"/>
      <c r="U192" s="96"/>
      <c r="V192" s="62">
        <f>V193</f>
        <v>2611.4500600000001</v>
      </c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57">
        <v>147</v>
      </c>
      <c r="AU192" s="24">
        <f>AU193</f>
        <v>355.82353999999998</v>
      </c>
      <c r="AV192" s="63">
        <f t="shared" si="4"/>
        <v>13.62551577953591</v>
      </c>
    </row>
    <row r="193" spans="1:48" ht="26.25" customHeight="1" x14ac:dyDescent="0.2">
      <c r="A193" s="90" t="s">
        <v>26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23">
        <v>886</v>
      </c>
      <c r="L193" s="59">
        <v>5</v>
      </c>
      <c r="M193" s="60">
        <v>2</v>
      </c>
      <c r="N193" s="64" t="s">
        <v>48</v>
      </c>
      <c r="O193" s="61" t="s">
        <v>24</v>
      </c>
      <c r="P193" s="96"/>
      <c r="Q193" s="96"/>
      <c r="R193" s="96"/>
      <c r="S193" s="96"/>
      <c r="T193" s="96"/>
      <c r="U193" s="96"/>
      <c r="V193" s="62">
        <v>2611.4500600000001</v>
      </c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57">
        <v>147</v>
      </c>
      <c r="AU193" s="24">
        <v>355.82353999999998</v>
      </c>
      <c r="AV193" s="63">
        <f t="shared" si="4"/>
        <v>13.62551577953591</v>
      </c>
    </row>
    <row r="194" spans="1:48" ht="62.25" customHeight="1" x14ac:dyDescent="0.2">
      <c r="A194" s="91" t="s">
        <v>139</v>
      </c>
      <c r="B194" s="100"/>
      <c r="C194" s="100"/>
      <c r="D194" s="100"/>
      <c r="E194" s="100"/>
      <c r="F194" s="100"/>
      <c r="G194" s="101"/>
      <c r="H194" s="84"/>
      <c r="I194" s="84"/>
      <c r="J194" s="84"/>
      <c r="K194" s="22">
        <v>886</v>
      </c>
      <c r="L194" s="53">
        <v>5</v>
      </c>
      <c r="M194" s="54">
        <v>2</v>
      </c>
      <c r="N194" s="73">
        <v>9900070510</v>
      </c>
      <c r="O194" s="55"/>
      <c r="P194" s="89"/>
      <c r="Q194" s="89"/>
      <c r="R194" s="89"/>
      <c r="S194" s="89"/>
      <c r="T194" s="89"/>
      <c r="U194" s="89"/>
      <c r="V194" s="56">
        <f>V195</f>
        <v>9000</v>
      </c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88"/>
      <c r="AS194" s="88"/>
      <c r="AT194" s="58"/>
      <c r="AU194" s="21">
        <f>AU195</f>
        <v>8087.88</v>
      </c>
      <c r="AV194" s="63">
        <f t="shared" si="4"/>
        <v>89.865333333333339</v>
      </c>
    </row>
    <row r="195" spans="1:48" ht="25.5" customHeight="1" x14ac:dyDescent="0.2">
      <c r="A195" s="90" t="s">
        <v>28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23">
        <v>886</v>
      </c>
      <c r="L195" s="59">
        <v>5</v>
      </c>
      <c r="M195" s="60">
        <v>2</v>
      </c>
      <c r="N195" s="64">
        <v>9900070510</v>
      </c>
      <c r="O195" s="61">
        <v>200</v>
      </c>
      <c r="P195" s="86"/>
      <c r="Q195" s="86"/>
      <c r="R195" s="86"/>
      <c r="S195" s="86"/>
      <c r="T195" s="86"/>
      <c r="U195" s="86"/>
      <c r="V195" s="62">
        <f>V196</f>
        <v>9000</v>
      </c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57"/>
      <c r="AU195" s="24">
        <f>AU196</f>
        <v>8087.88</v>
      </c>
      <c r="AV195" s="63">
        <f t="shared" si="4"/>
        <v>89.865333333333339</v>
      </c>
    </row>
    <row r="196" spans="1:48" ht="26.25" customHeight="1" x14ac:dyDescent="0.2">
      <c r="A196" s="90" t="s">
        <v>26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23">
        <v>886</v>
      </c>
      <c r="L196" s="59">
        <v>5</v>
      </c>
      <c r="M196" s="60">
        <v>2</v>
      </c>
      <c r="N196" s="64">
        <v>9900070510</v>
      </c>
      <c r="O196" s="61">
        <v>240</v>
      </c>
      <c r="P196" s="86"/>
      <c r="Q196" s="86"/>
      <c r="R196" s="86"/>
      <c r="S196" s="86"/>
      <c r="T196" s="86"/>
      <c r="U196" s="86"/>
      <c r="V196" s="62">
        <v>9000</v>
      </c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57"/>
      <c r="AU196" s="24">
        <v>8087.88</v>
      </c>
      <c r="AV196" s="63">
        <f t="shared" si="4"/>
        <v>89.865333333333339</v>
      </c>
    </row>
    <row r="197" spans="1:48" ht="49.5" customHeight="1" x14ac:dyDescent="0.2">
      <c r="A197" s="91" t="s">
        <v>188</v>
      </c>
      <c r="B197" s="100"/>
      <c r="C197" s="100"/>
      <c r="D197" s="100"/>
      <c r="E197" s="100"/>
      <c r="F197" s="100"/>
      <c r="G197" s="101"/>
      <c r="H197" s="84"/>
      <c r="I197" s="84"/>
      <c r="J197" s="84"/>
      <c r="K197" s="22">
        <v>886</v>
      </c>
      <c r="L197" s="53">
        <v>5</v>
      </c>
      <c r="M197" s="54">
        <v>2</v>
      </c>
      <c r="N197" s="73">
        <v>9900070540</v>
      </c>
      <c r="O197" s="55"/>
      <c r="P197" s="89"/>
      <c r="Q197" s="89"/>
      <c r="R197" s="89"/>
      <c r="S197" s="89"/>
      <c r="T197" s="89"/>
      <c r="U197" s="89"/>
      <c r="V197" s="56">
        <f>V198</f>
        <v>9529.07</v>
      </c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88"/>
      <c r="AS197" s="88"/>
      <c r="AT197" s="58"/>
      <c r="AU197" s="21">
        <f>AU198</f>
        <v>0</v>
      </c>
      <c r="AV197" s="33">
        <f t="shared" si="4"/>
        <v>0</v>
      </c>
    </row>
    <row r="198" spans="1:48" ht="26.25" customHeight="1" x14ac:dyDescent="0.2">
      <c r="A198" s="90" t="s">
        <v>28</v>
      </c>
      <c r="B198" s="90"/>
      <c r="C198" s="90"/>
      <c r="D198" s="90"/>
      <c r="E198" s="90"/>
      <c r="F198" s="90"/>
      <c r="G198" s="90"/>
      <c r="H198" s="90"/>
      <c r="I198" s="90"/>
      <c r="J198" s="90"/>
      <c r="K198" s="23">
        <v>886</v>
      </c>
      <c r="L198" s="59">
        <v>5</v>
      </c>
      <c r="M198" s="60">
        <v>2</v>
      </c>
      <c r="N198" s="64">
        <v>9900070540</v>
      </c>
      <c r="O198" s="61">
        <v>200</v>
      </c>
      <c r="P198" s="86"/>
      <c r="Q198" s="86"/>
      <c r="R198" s="86"/>
      <c r="S198" s="86"/>
      <c r="T198" s="86"/>
      <c r="U198" s="86"/>
      <c r="V198" s="62">
        <f>V199</f>
        <v>9529.07</v>
      </c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57"/>
      <c r="AU198" s="24">
        <f>AU199</f>
        <v>0</v>
      </c>
      <c r="AV198" s="63">
        <f t="shared" si="4"/>
        <v>0</v>
      </c>
    </row>
    <row r="199" spans="1:48" ht="26.25" customHeight="1" x14ac:dyDescent="0.2">
      <c r="A199" s="90" t="s">
        <v>26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23">
        <v>886</v>
      </c>
      <c r="L199" s="59">
        <v>5</v>
      </c>
      <c r="M199" s="60">
        <v>2</v>
      </c>
      <c r="N199" s="64">
        <v>9900070540</v>
      </c>
      <c r="O199" s="61">
        <v>240</v>
      </c>
      <c r="P199" s="86"/>
      <c r="Q199" s="86"/>
      <c r="R199" s="86"/>
      <c r="S199" s="86"/>
      <c r="T199" s="86"/>
      <c r="U199" s="86"/>
      <c r="V199" s="62">
        <v>9529.07</v>
      </c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57"/>
      <c r="AU199" s="24">
        <v>0</v>
      </c>
      <c r="AV199" s="63">
        <f t="shared" si="4"/>
        <v>0</v>
      </c>
    </row>
    <row r="200" spans="1:48" ht="27" customHeight="1" x14ac:dyDescent="0.2">
      <c r="A200" s="98" t="s">
        <v>154</v>
      </c>
      <c r="B200" s="99"/>
      <c r="C200" s="99"/>
      <c r="D200" s="99"/>
      <c r="E200" s="99"/>
      <c r="F200" s="99"/>
      <c r="G200" s="99"/>
      <c r="H200" s="67"/>
      <c r="I200" s="67"/>
      <c r="J200" s="67"/>
      <c r="K200" s="22">
        <v>886</v>
      </c>
      <c r="L200" s="53">
        <v>5</v>
      </c>
      <c r="M200" s="54">
        <v>2</v>
      </c>
      <c r="N200" s="73">
        <v>9900070600</v>
      </c>
      <c r="O200" s="55"/>
      <c r="P200" s="68"/>
      <c r="Q200" s="68"/>
      <c r="R200" s="68"/>
      <c r="S200" s="68"/>
      <c r="T200" s="68"/>
      <c r="U200" s="68"/>
      <c r="V200" s="56">
        <f>V201</f>
        <v>4594.9212100000004</v>
      </c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69"/>
      <c r="AO200" s="69"/>
      <c r="AP200" s="69"/>
      <c r="AQ200" s="69"/>
      <c r="AR200" s="69"/>
      <c r="AS200" s="69"/>
      <c r="AT200" s="57"/>
      <c r="AU200" s="21">
        <f>AU201</f>
        <v>0</v>
      </c>
      <c r="AV200" s="33">
        <f t="shared" si="4"/>
        <v>0</v>
      </c>
    </row>
    <row r="201" spans="1:48" ht="14.25" customHeight="1" x14ac:dyDescent="0.2">
      <c r="A201" s="90" t="s">
        <v>43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23">
        <v>886</v>
      </c>
      <c r="L201" s="59">
        <v>5</v>
      </c>
      <c r="M201" s="60">
        <v>2</v>
      </c>
      <c r="N201" s="64">
        <v>9900070600</v>
      </c>
      <c r="O201" s="61">
        <v>800</v>
      </c>
      <c r="P201" s="65"/>
      <c r="Q201" s="65"/>
      <c r="R201" s="65"/>
      <c r="S201" s="65"/>
      <c r="T201" s="65"/>
      <c r="U201" s="65"/>
      <c r="V201" s="62">
        <f>V202</f>
        <v>4594.9212100000004</v>
      </c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57"/>
      <c r="AU201" s="24">
        <f>AU202</f>
        <v>0</v>
      </c>
      <c r="AV201" s="63">
        <f t="shared" si="4"/>
        <v>0</v>
      </c>
    </row>
    <row r="202" spans="1:48" ht="37.5" customHeight="1" x14ac:dyDescent="0.2">
      <c r="A202" s="90" t="s">
        <v>137</v>
      </c>
      <c r="B202" s="106"/>
      <c r="C202" s="106"/>
      <c r="D202" s="106"/>
      <c r="E202" s="106"/>
      <c r="F202" s="106"/>
      <c r="G202" s="106"/>
      <c r="H202" s="84"/>
      <c r="I202" s="84"/>
      <c r="J202" s="84"/>
      <c r="K202" s="23">
        <v>886</v>
      </c>
      <c r="L202" s="59">
        <v>5</v>
      </c>
      <c r="M202" s="60">
        <v>2</v>
      </c>
      <c r="N202" s="64">
        <v>9900070600</v>
      </c>
      <c r="O202" s="61">
        <v>810</v>
      </c>
      <c r="P202" s="65"/>
      <c r="Q202" s="65"/>
      <c r="R202" s="65"/>
      <c r="S202" s="65"/>
      <c r="T202" s="65"/>
      <c r="U202" s="65"/>
      <c r="V202" s="62">
        <v>4594.9212100000004</v>
      </c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57"/>
      <c r="AU202" s="24">
        <v>0</v>
      </c>
      <c r="AV202" s="63">
        <f t="shared" si="4"/>
        <v>0</v>
      </c>
    </row>
    <row r="203" spans="1:48" ht="37.5" customHeight="1" x14ac:dyDescent="0.2">
      <c r="A203" s="98" t="s">
        <v>140</v>
      </c>
      <c r="B203" s="99"/>
      <c r="C203" s="99"/>
      <c r="D203" s="99"/>
      <c r="E203" s="99"/>
      <c r="F203" s="99"/>
      <c r="G203" s="99"/>
      <c r="H203" s="67"/>
      <c r="I203" s="67"/>
      <c r="J203" s="67"/>
      <c r="K203" s="22">
        <v>886</v>
      </c>
      <c r="L203" s="53">
        <v>5</v>
      </c>
      <c r="M203" s="54">
        <v>2</v>
      </c>
      <c r="N203" s="73" t="s">
        <v>141</v>
      </c>
      <c r="O203" s="55"/>
      <c r="P203" s="68"/>
      <c r="Q203" s="68"/>
      <c r="R203" s="68"/>
      <c r="S203" s="68"/>
      <c r="T203" s="68"/>
      <c r="U203" s="68"/>
      <c r="V203" s="56">
        <f>V204</f>
        <v>100</v>
      </c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  <c r="AP203" s="69"/>
      <c r="AQ203" s="69"/>
      <c r="AR203" s="69"/>
      <c r="AS203" s="69"/>
      <c r="AT203" s="57"/>
      <c r="AU203" s="21">
        <f>AU204</f>
        <v>0</v>
      </c>
      <c r="AV203" s="33">
        <f t="shared" si="4"/>
        <v>0</v>
      </c>
    </row>
    <row r="204" spans="1:48" ht="14.25" customHeight="1" x14ac:dyDescent="0.2">
      <c r="A204" s="90" t="s">
        <v>43</v>
      </c>
      <c r="B204" s="106"/>
      <c r="C204" s="106"/>
      <c r="D204" s="106"/>
      <c r="E204" s="106"/>
      <c r="F204" s="106"/>
      <c r="G204" s="106"/>
      <c r="H204" s="70"/>
      <c r="I204" s="70"/>
      <c r="J204" s="70"/>
      <c r="K204" s="23">
        <v>886</v>
      </c>
      <c r="L204" s="59">
        <v>5</v>
      </c>
      <c r="M204" s="60">
        <v>2</v>
      </c>
      <c r="N204" s="64" t="s">
        <v>141</v>
      </c>
      <c r="O204" s="61">
        <v>800</v>
      </c>
      <c r="P204" s="65"/>
      <c r="Q204" s="65"/>
      <c r="R204" s="65"/>
      <c r="S204" s="65"/>
      <c r="T204" s="65"/>
      <c r="U204" s="65"/>
      <c r="V204" s="62">
        <f>V205</f>
        <v>100</v>
      </c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  <c r="AP204" s="66"/>
      <c r="AQ204" s="66"/>
      <c r="AR204" s="66"/>
      <c r="AS204" s="66"/>
      <c r="AT204" s="57"/>
      <c r="AU204" s="24">
        <f>AU205</f>
        <v>0</v>
      </c>
      <c r="AV204" s="63">
        <f t="shared" si="4"/>
        <v>0</v>
      </c>
    </row>
    <row r="205" spans="1:48" ht="39" customHeight="1" x14ac:dyDescent="0.2">
      <c r="A205" s="90" t="s">
        <v>137</v>
      </c>
      <c r="B205" s="106"/>
      <c r="C205" s="106"/>
      <c r="D205" s="106"/>
      <c r="E205" s="106"/>
      <c r="F205" s="106"/>
      <c r="G205" s="106"/>
      <c r="H205" s="70"/>
      <c r="I205" s="70"/>
      <c r="J205" s="70"/>
      <c r="K205" s="23">
        <v>886</v>
      </c>
      <c r="L205" s="59">
        <v>5</v>
      </c>
      <c r="M205" s="60">
        <v>2</v>
      </c>
      <c r="N205" s="64" t="s">
        <v>141</v>
      </c>
      <c r="O205" s="61">
        <v>810</v>
      </c>
      <c r="P205" s="65"/>
      <c r="Q205" s="65"/>
      <c r="R205" s="65"/>
      <c r="S205" s="65"/>
      <c r="T205" s="65"/>
      <c r="U205" s="65"/>
      <c r="V205" s="62">
        <v>100</v>
      </c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57"/>
      <c r="AU205" s="24">
        <v>0</v>
      </c>
      <c r="AV205" s="63">
        <f t="shared" si="4"/>
        <v>0</v>
      </c>
    </row>
    <row r="206" spans="1:48" ht="62.25" customHeight="1" x14ac:dyDescent="0.2">
      <c r="A206" s="91" t="s">
        <v>190</v>
      </c>
      <c r="B206" s="100"/>
      <c r="C206" s="100"/>
      <c r="D206" s="100"/>
      <c r="E206" s="100"/>
      <c r="F206" s="100"/>
      <c r="G206" s="101"/>
      <c r="H206" s="84"/>
      <c r="I206" s="84"/>
      <c r="J206" s="84"/>
      <c r="K206" s="22">
        <v>886</v>
      </c>
      <c r="L206" s="53">
        <v>5</v>
      </c>
      <c r="M206" s="54">
        <v>2</v>
      </c>
      <c r="N206" s="73" t="s">
        <v>189</v>
      </c>
      <c r="O206" s="61"/>
      <c r="P206" s="86"/>
      <c r="Q206" s="86"/>
      <c r="R206" s="86"/>
      <c r="S206" s="86"/>
      <c r="T206" s="86"/>
      <c r="U206" s="86"/>
      <c r="V206" s="56">
        <f>V207</f>
        <v>904</v>
      </c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58"/>
      <c r="AU206" s="21">
        <f>AU207</f>
        <v>0</v>
      </c>
      <c r="AV206" s="33">
        <f t="shared" si="4"/>
        <v>0</v>
      </c>
    </row>
    <row r="207" spans="1:48" ht="26.25" customHeight="1" x14ac:dyDescent="0.2">
      <c r="A207" s="90" t="s">
        <v>28</v>
      </c>
      <c r="B207" s="90"/>
      <c r="C207" s="90"/>
      <c r="D207" s="90"/>
      <c r="E207" s="90"/>
      <c r="F207" s="90"/>
      <c r="G207" s="90"/>
      <c r="H207" s="90"/>
      <c r="I207" s="90"/>
      <c r="J207" s="90"/>
      <c r="K207" s="23">
        <v>886</v>
      </c>
      <c r="L207" s="59">
        <v>5</v>
      </c>
      <c r="M207" s="60">
        <v>2</v>
      </c>
      <c r="N207" s="64" t="s">
        <v>189</v>
      </c>
      <c r="O207" s="61">
        <v>200</v>
      </c>
      <c r="P207" s="86"/>
      <c r="Q207" s="86"/>
      <c r="R207" s="86"/>
      <c r="S207" s="86"/>
      <c r="T207" s="86"/>
      <c r="U207" s="86"/>
      <c r="V207" s="62">
        <f>V208</f>
        <v>904</v>
      </c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57"/>
      <c r="AU207" s="24">
        <f>AU208</f>
        <v>0</v>
      </c>
      <c r="AV207" s="63">
        <f t="shared" si="4"/>
        <v>0</v>
      </c>
    </row>
    <row r="208" spans="1:48" ht="26.25" customHeight="1" x14ac:dyDescent="0.2">
      <c r="A208" s="90" t="s">
        <v>26</v>
      </c>
      <c r="B208" s="90"/>
      <c r="C208" s="90"/>
      <c r="D208" s="90"/>
      <c r="E208" s="90"/>
      <c r="F208" s="90"/>
      <c r="G208" s="90"/>
      <c r="H208" s="90"/>
      <c r="I208" s="90"/>
      <c r="J208" s="90"/>
      <c r="K208" s="23">
        <v>886</v>
      </c>
      <c r="L208" s="59">
        <v>5</v>
      </c>
      <c r="M208" s="60">
        <v>2</v>
      </c>
      <c r="N208" s="64" t="s">
        <v>189</v>
      </c>
      <c r="O208" s="61">
        <v>240</v>
      </c>
      <c r="P208" s="86"/>
      <c r="Q208" s="86"/>
      <c r="R208" s="86"/>
      <c r="S208" s="86"/>
      <c r="T208" s="86"/>
      <c r="U208" s="86"/>
      <c r="V208" s="62">
        <v>904</v>
      </c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57"/>
      <c r="AU208" s="24">
        <v>0</v>
      </c>
      <c r="AV208" s="63">
        <f t="shared" si="4"/>
        <v>0</v>
      </c>
    </row>
    <row r="209" spans="1:48" ht="38.25" customHeight="1" x14ac:dyDescent="0.2">
      <c r="A209" s="98" t="s">
        <v>156</v>
      </c>
      <c r="B209" s="98"/>
      <c r="C209" s="98"/>
      <c r="D209" s="98"/>
      <c r="E209" s="98"/>
      <c r="F209" s="98"/>
      <c r="G209" s="98"/>
      <c r="H209" s="98"/>
      <c r="I209" s="98"/>
      <c r="J209" s="98"/>
      <c r="K209" s="22">
        <v>886</v>
      </c>
      <c r="L209" s="53">
        <v>5</v>
      </c>
      <c r="M209" s="54">
        <v>2</v>
      </c>
      <c r="N209" s="73" t="s">
        <v>155</v>
      </c>
      <c r="O209" s="55"/>
      <c r="P209" s="68"/>
      <c r="Q209" s="68"/>
      <c r="R209" s="68"/>
      <c r="S209" s="68"/>
      <c r="T209" s="68"/>
      <c r="U209" s="68"/>
      <c r="V209" s="56">
        <f>V210</f>
        <v>100</v>
      </c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  <c r="AP209" s="69"/>
      <c r="AQ209" s="69"/>
      <c r="AR209" s="69"/>
      <c r="AS209" s="69"/>
      <c r="AT209" s="57"/>
      <c r="AU209" s="21">
        <f>AU210</f>
        <v>0</v>
      </c>
      <c r="AV209" s="33">
        <f t="shared" si="4"/>
        <v>0</v>
      </c>
    </row>
    <row r="210" spans="1:48" ht="24.75" customHeight="1" x14ac:dyDescent="0.2">
      <c r="A210" s="90" t="s">
        <v>28</v>
      </c>
      <c r="B210" s="90"/>
      <c r="C210" s="90"/>
      <c r="D210" s="90"/>
      <c r="E210" s="90"/>
      <c r="F210" s="90"/>
      <c r="G210" s="90"/>
      <c r="H210" s="90"/>
      <c r="I210" s="90"/>
      <c r="J210" s="90"/>
      <c r="K210" s="23">
        <v>886</v>
      </c>
      <c r="L210" s="59">
        <v>5</v>
      </c>
      <c r="M210" s="60">
        <v>2</v>
      </c>
      <c r="N210" s="64" t="s">
        <v>155</v>
      </c>
      <c r="O210" s="61">
        <v>200</v>
      </c>
      <c r="P210" s="65"/>
      <c r="Q210" s="65"/>
      <c r="R210" s="65"/>
      <c r="S210" s="65"/>
      <c r="T210" s="65"/>
      <c r="U210" s="65"/>
      <c r="V210" s="62">
        <f>V211</f>
        <v>100</v>
      </c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57"/>
      <c r="AU210" s="24">
        <f>AU211</f>
        <v>0</v>
      </c>
      <c r="AV210" s="63">
        <f t="shared" si="4"/>
        <v>0</v>
      </c>
    </row>
    <row r="211" spans="1:48" ht="28.5" customHeight="1" x14ac:dyDescent="0.2">
      <c r="A211" s="90" t="s">
        <v>26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23">
        <v>886</v>
      </c>
      <c r="L211" s="59">
        <v>5</v>
      </c>
      <c r="M211" s="60">
        <v>2</v>
      </c>
      <c r="N211" s="64" t="s">
        <v>155</v>
      </c>
      <c r="O211" s="61">
        <v>240</v>
      </c>
      <c r="P211" s="65"/>
      <c r="Q211" s="65"/>
      <c r="R211" s="65"/>
      <c r="S211" s="65"/>
      <c r="T211" s="65"/>
      <c r="U211" s="65"/>
      <c r="V211" s="62">
        <v>100</v>
      </c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  <c r="AR211" s="66"/>
      <c r="AS211" s="66"/>
      <c r="AT211" s="57"/>
      <c r="AU211" s="24">
        <v>0</v>
      </c>
      <c r="AV211" s="63">
        <f t="shared" si="4"/>
        <v>0</v>
      </c>
    </row>
    <row r="212" spans="1:48" ht="28.5" customHeight="1" x14ac:dyDescent="0.2">
      <c r="A212" s="91" t="s">
        <v>177</v>
      </c>
      <c r="B212" s="100"/>
      <c r="C212" s="100"/>
      <c r="D212" s="100"/>
      <c r="E212" s="100"/>
      <c r="F212" s="100"/>
      <c r="G212" s="101"/>
      <c r="H212" s="80"/>
      <c r="I212" s="80"/>
      <c r="J212" s="80"/>
      <c r="K212" s="22">
        <v>886</v>
      </c>
      <c r="L212" s="53">
        <v>5</v>
      </c>
      <c r="M212" s="54">
        <v>2</v>
      </c>
      <c r="N212" s="73" t="s">
        <v>178</v>
      </c>
      <c r="O212" s="55"/>
      <c r="P212" s="81"/>
      <c r="Q212" s="81"/>
      <c r="R212" s="81"/>
      <c r="S212" s="81"/>
      <c r="T212" s="81"/>
      <c r="U212" s="81"/>
      <c r="V212" s="56">
        <f>V213</f>
        <v>35243.406300000002</v>
      </c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83"/>
      <c r="AS212" s="83"/>
      <c r="AT212" s="58"/>
      <c r="AU212" s="21">
        <f>AU213</f>
        <v>280</v>
      </c>
      <c r="AV212" s="33">
        <f t="shared" si="4"/>
        <v>0.79447485188172629</v>
      </c>
    </row>
    <row r="213" spans="1:48" ht="24.75" customHeight="1" x14ac:dyDescent="0.2">
      <c r="A213" s="90" t="s">
        <v>46</v>
      </c>
      <c r="B213" s="90"/>
      <c r="C213" s="90"/>
      <c r="D213" s="90"/>
      <c r="E213" s="90"/>
      <c r="F213" s="90"/>
      <c r="G213" s="90"/>
      <c r="H213" s="90"/>
      <c r="I213" s="90"/>
      <c r="J213" s="90"/>
      <c r="K213" s="23">
        <v>886</v>
      </c>
      <c r="L213" s="59">
        <v>5</v>
      </c>
      <c r="M213" s="60">
        <v>2</v>
      </c>
      <c r="N213" s="64" t="s">
        <v>178</v>
      </c>
      <c r="O213" s="61">
        <v>400</v>
      </c>
      <c r="P213" s="81"/>
      <c r="Q213" s="81"/>
      <c r="R213" s="81"/>
      <c r="S213" s="81"/>
      <c r="T213" s="81"/>
      <c r="U213" s="81"/>
      <c r="V213" s="62">
        <f>V214</f>
        <v>35243.406300000002</v>
      </c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57"/>
      <c r="AU213" s="24">
        <f>AU214</f>
        <v>280</v>
      </c>
      <c r="AV213" s="63">
        <f t="shared" si="4"/>
        <v>0.79447485188172629</v>
      </c>
    </row>
    <row r="214" spans="1:48" ht="15.75" customHeight="1" x14ac:dyDescent="0.2">
      <c r="A214" s="90" t="s">
        <v>45</v>
      </c>
      <c r="B214" s="90"/>
      <c r="C214" s="90"/>
      <c r="D214" s="90"/>
      <c r="E214" s="90"/>
      <c r="F214" s="90"/>
      <c r="G214" s="90"/>
      <c r="H214" s="90"/>
      <c r="I214" s="90"/>
      <c r="J214" s="90"/>
      <c r="K214" s="23">
        <v>886</v>
      </c>
      <c r="L214" s="59">
        <v>5</v>
      </c>
      <c r="M214" s="60">
        <v>2</v>
      </c>
      <c r="N214" s="64" t="s">
        <v>178</v>
      </c>
      <c r="O214" s="61">
        <v>410</v>
      </c>
      <c r="P214" s="81"/>
      <c r="Q214" s="81"/>
      <c r="R214" s="81"/>
      <c r="S214" s="81"/>
      <c r="T214" s="81"/>
      <c r="U214" s="81"/>
      <c r="V214" s="62">
        <v>35243.406300000002</v>
      </c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57"/>
      <c r="AU214" s="24">
        <v>280</v>
      </c>
      <c r="AV214" s="63">
        <f t="shared" si="4"/>
        <v>0.79447485188172629</v>
      </c>
    </row>
    <row r="215" spans="1:48" ht="26.25" customHeight="1" x14ac:dyDescent="0.2">
      <c r="A215" s="98" t="s">
        <v>138</v>
      </c>
      <c r="B215" s="99"/>
      <c r="C215" s="99"/>
      <c r="D215" s="99"/>
      <c r="E215" s="99"/>
      <c r="F215" s="99"/>
      <c r="G215" s="99"/>
      <c r="H215" s="67"/>
      <c r="I215" s="67"/>
      <c r="J215" s="67"/>
      <c r="K215" s="22">
        <v>886</v>
      </c>
      <c r="L215" s="53">
        <v>5</v>
      </c>
      <c r="M215" s="54">
        <v>2</v>
      </c>
      <c r="N215" s="73" t="s">
        <v>162</v>
      </c>
      <c r="O215" s="55"/>
      <c r="P215" s="68"/>
      <c r="Q215" s="68"/>
      <c r="R215" s="68"/>
      <c r="S215" s="68"/>
      <c r="T215" s="68"/>
      <c r="U215" s="68"/>
      <c r="V215" s="56">
        <f>V216</f>
        <v>25.697410000000001</v>
      </c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57"/>
      <c r="AU215" s="21">
        <f>AU216</f>
        <v>0</v>
      </c>
      <c r="AV215" s="33">
        <f t="shared" si="4"/>
        <v>0</v>
      </c>
    </row>
    <row r="216" spans="1:48" ht="24.75" customHeight="1" x14ac:dyDescent="0.2">
      <c r="A216" s="90" t="s">
        <v>46</v>
      </c>
      <c r="B216" s="90"/>
      <c r="C216" s="90"/>
      <c r="D216" s="90"/>
      <c r="E216" s="90"/>
      <c r="F216" s="90"/>
      <c r="G216" s="90"/>
      <c r="H216" s="90"/>
      <c r="I216" s="90"/>
      <c r="J216" s="90"/>
      <c r="K216" s="23">
        <v>886</v>
      </c>
      <c r="L216" s="59">
        <v>5</v>
      </c>
      <c r="M216" s="60">
        <v>2</v>
      </c>
      <c r="N216" s="64" t="s">
        <v>162</v>
      </c>
      <c r="O216" s="61">
        <v>400</v>
      </c>
      <c r="P216" s="65"/>
      <c r="Q216" s="65"/>
      <c r="R216" s="65"/>
      <c r="S216" s="65"/>
      <c r="T216" s="65"/>
      <c r="U216" s="65"/>
      <c r="V216" s="62">
        <f>V217</f>
        <v>25.697410000000001</v>
      </c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57"/>
      <c r="AU216" s="24">
        <f>AU217</f>
        <v>0</v>
      </c>
      <c r="AV216" s="63">
        <f t="shared" si="4"/>
        <v>0</v>
      </c>
    </row>
    <row r="217" spans="1:48" ht="15.75" customHeight="1" x14ac:dyDescent="0.2">
      <c r="A217" s="90" t="s">
        <v>45</v>
      </c>
      <c r="B217" s="90"/>
      <c r="C217" s="90"/>
      <c r="D217" s="90"/>
      <c r="E217" s="90"/>
      <c r="F217" s="90"/>
      <c r="G217" s="90"/>
      <c r="H217" s="90"/>
      <c r="I217" s="90"/>
      <c r="J217" s="90"/>
      <c r="K217" s="23">
        <v>886</v>
      </c>
      <c r="L217" s="59">
        <v>5</v>
      </c>
      <c r="M217" s="60">
        <v>2</v>
      </c>
      <c r="N217" s="64" t="s">
        <v>162</v>
      </c>
      <c r="O217" s="61">
        <v>410</v>
      </c>
      <c r="P217" s="65"/>
      <c r="Q217" s="65"/>
      <c r="R217" s="65"/>
      <c r="S217" s="65"/>
      <c r="T217" s="65"/>
      <c r="U217" s="65"/>
      <c r="V217" s="62">
        <v>25.697410000000001</v>
      </c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  <c r="AP217" s="66"/>
      <c r="AQ217" s="66"/>
      <c r="AR217" s="66"/>
      <c r="AS217" s="66"/>
      <c r="AT217" s="57"/>
      <c r="AU217" s="24">
        <v>0</v>
      </c>
      <c r="AV217" s="63">
        <f t="shared" si="4"/>
        <v>0</v>
      </c>
    </row>
    <row r="218" spans="1:48" ht="15.75" customHeight="1" x14ac:dyDescent="0.2">
      <c r="A218" s="98" t="s">
        <v>47</v>
      </c>
      <c r="B218" s="98"/>
      <c r="C218" s="98"/>
      <c r="D218" s="98"/>
      <c r="E218" s="98"/>
      <c r="F218" s="98"/>
      <c r="G218" s="98"/>
      <c r="H218" s="98"/>
      <c r="I218" s="98"/>
      <c r="J218" s="98"/>
      <c r="K218" s="22">
        <v>886</v>
      </c>
      <c r="L218" s="53">
        <v>5</v>
      </c>
      <c r="M218" s="54">
        <v>3</v>
      </c>
      <c r="N218" s="73" t="s">
        <v>1</v>
      </c>
      <c r="O218" s="55" t="s">
        <v>1</v>
      </c>
      <c r="P218" s="94"/>
      <c r="Q218" s="94"/>
      <c r="R218" s="94"/>
      <c r="S218" s="94"/>
      <c r="T218" s="94"/>
      <c r="U218" s="94"/>
      <c r="V218" s="56">
        <f>V219+V226</f>
        <v>27705.000700000001</v>
      </c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57">
        <v>147</v>
      </c>
      <c r="AU218" s="56">
        <f>AU219+AU226</f>
        <v>2179.6868000000004</v>
      </c>
      <c r="AV218" s="33">
        <f t="shared" si="4"/>
        <v>7.8674850926822044</v>
      </c>
    </row>
    <row r="219" spans="1:48" ht="49.5" customHeight="1" x14ac:dyDescent="0.2">
      <c r="A219" s="98" t="s">
        <v>157</v>
      </c>
      <c r="B219" s="99"/>
      <c r="C219" s="99"/>
      <c r="D219" s="99"/>
      <c r="E219" s="99"/>
      <c r="F219" s="99"/>
      <c r="G219" s="99"/>
      <c r="H219" s="67"/>
      <c r="I219" s="67"/>
      <c r="J219" s="67"/>
      <c r="K219" s="22">
        <v>886</v>
      </c>
      <c r="L219" s="53">
        <v>5</v>
      </c>
      <c r="M219" s="54">
        <v>3</v>
      </c>
      <c r="N219" s="73">
        <v>5600000000</v>
      </c>
      <c r="O219" s="55"/>
      <c r="P219" s="68"/>
      <c r="Q219" s="68"/>
      <c r="R219" s="68"/>
      <c r="S219" s="68"/>
      <c r="T219" s="68"/>
      <c r="U219" s="68"/>
      <c r="V219" s="56">
        <f>V220</f>
        <v>13527.170700000001</v>
      </c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  <c r="AN219" s="69"/>
      <c r="AO219" s="69"/>
      <c r="AP219" s="69"/>
      <c r="AQ219" s="69"/>
      <c r="AR219" s="69"/>
      <c r="AS219" s="69"/>
      <c r="AT219" s="57"/>
      <c r="AU219" s="56">
        <f>AU220</f>
        <v>0</v>
      </c>
      <c r="AV219" s="33">
        <f t="shared" si="4"/>
        <v>0</v>
      </c>
    </row>
    <row r="220" spans="1:48" ht="51" customHeight="1" x14ac:dyDescent="0.2">
      <c r="A220" s="98" t="s">
        <v>168</v>
      </c>
      <c r="B220" s="99"/>
      <c r="C220" s="99"/>
      <c r="D220" s="99"/>
      <c r="E220" s="99"/>
      <c r="F220" s="99"/>
      <c r="G220" s="99"/>
      <c r="H220" s="67"/>
      <c r="I220" s="67"/>
      <c r="J220" s="67"/>
      <c r="K220" s="22">
        <v>886</v>
      </c>
      <c r="L220" s="53">
        <v>5</v>
      </c>
      <c r="M220" s="54">
        <v>3</v>
      </c>
      <c r="N220" s="73" t="s">
        <v>169</v>
      </c>
      <c r="O220" s="55"/>
      <c r="P220" s="68"/>
      <c r="Q220" s="68"/>
      <c r="R220" s="68"/>
      <c r="S220" s="68"/>
      <c r="T220" s="68"/>
      <c r="U220" s="68"/>
      <c r="V220" s="56">
        <f>V221</f>
        <v>13527.170700000001</v>
      </c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  <c r="AP220" s="69"/>
      <c r="AQ220" s="69"/>
      <c r="AR220" s="69"/>
      <c r="AS220" s="69"/>
      <c r="AT220" s="57"/>
      <c r="AU220" s="21">
        <f>AU221</f>
        <v>0</v>
      </c>
      <c r="AV220" s="33">
        <f t="shared" si="4"/>
        <v>0</v>
      </c>
    </row>
    <row r="221" spans="1:48" ht="26.25" customHeight="1" x14ac:dyDescent="0.2">
      <c r="A221" s="90" t="s">
        <v>28</v>
      </c>
      <c r="B221" s="90"/>
      <c r="C221" s="90"/>
      <c r="D221" s="90"/>
      <c r="E221" s="90"/>
      <c r="F221" s="90"/>
      <c r="G221" s="90"/>
      <c r="H221" s="90"/>
      <c r="I221" s="90"/>
      <c r="J221" s="90"/>
      <c r="K221" s="23">
        <v>886</v>
      </c>
      <c r="L221" s="59">
        <v>5</v>
      </c>
      <c r="M221" s="60">
        <v>3</v>
      </c>
      <c r="N221" s="64" t="s">
        <v>169</v>
      </c>
      <c r="O221" s="61">
        <v>200</v>
      </c>
      <c r="P221" s="65"/>
      <c r="Q221" s="65"/>
      <c r="R221" s="65"/>
      <c r="S221" s="65"/>
      <c r="T221" s="65"/>
      <c r="U221" s="65"/>
      <c r="V221" s="62">
        <f>V222</f>
        <v>13527.170700000001</v>
      </c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  <c r="AP221" s="66"/>
      <c r="AQ221" s="66"/>
      <c r="AR221" s="66"/>
      <c r="AS221" s="66"/>
      <c r="AT221" s="57"/>
      <c r="AU221" s="24">
        <f>AU222</f>
        <v>0</v>
      </c>
      <c r="AV221" s="33">
        <f t="shared" si="4"/>
        <v>0</v>
      </c>
    </row>
    <row r="222" spans="1:48" ht="26.25" customHeight="1" x14ac:dyDescent="0.2">
      <c r="A222" s="90" t="s">
        <v>26</v>
      </c>
      <c r="B222" s="90"/>
      <c r="C222" s="90"/>
      <c r="D222" s="90"/>
      <c r="E222" s="90"/>
      <c r="F222" s="90"/>
      <c r="G222" s="90"/>
      <c r="H222" s="90"/>
      <c r="I222" s="90"/>
      <c r="J222" s="90"/>
      <c r="K222" s="23">
        <v>886</v>
      </c>
      <c r="L222" s="59">
        <v>5</v>
      </c>
      <c r="M222" s="60">
        <v>3</v>
      </c>
      <c r="N222" s="64" t="s">
        <v>169</v>
      </c>
      <c r="O222" s="61">
        <v>240</v>
      </c>
      <c r="P222" s="65"/>
      <c r="Q222" s="65"/>
      <c r="R222" s="65"/>
      <c r="S222" s="65"/>
      <c r="T222" s="65"/>
      <c r="U222" s="65"/>
      <c r="V222" s="62">
        <v>13527.170700000001</v>
      </c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57"/>
      <c r="AU222" s="24">
        <v>0</v>
      </c>
      <c r="AV222" s="33">
        <f t="shared" si="4"/>
        <v>0</v>
      </c>
    </row>
    <row r="223" spans="1:48" ht="74.25" hidden="1" customHeight="1" x14ac:dyDescent="0.2">
      <c r="A223" s="98" t="s">
        <v>170</v>
      </c>
      <c r="B223" s="99"/>
      <c r="C223" s="99"/>
      <c r="D223" s="99"/>
      <c r="E223" s="99"/>
      <c r="F223" s="99"/>
      <c r="G223" s="99"/>
      <c r="H223" s="67"/>
      <c r="I223" s="67"/>
      <c r="J223" s="67"/>
      <c r="K223" s="22">
        <v>886</v>
      </c>
      <c r="L223" s="53">
        <v>5</v>
      </c>
      <c r="M223" s="54">
        <v>3</v>
      </c>
      <c r="N223" s="73" t="s">
        <v>171</v>
      </c>
      <c r="O223" s="55"/>
      <c r="P223" s="68"/>
      <c r="Q223" s="68"/>
      <c r="R223" s="68"/>
      <c r="S223" s="68"/>
      <c r="T223" s="68"/>
      <c r="U223" s="68"/>
      <c r="V223" s="56">
        <f>V224</f>
        <v>0</v>
      </c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  <c r="AN223" s="69"/>
      <c r="AO223" s="69"/>
      <c r="AP223" s="69"/>
      <c r="AQ223" s="69"/>
      <c r="AR223" s="69"/>
      <c r="AS223" s="69"/>
      <c r="AT223" s="57"/>
      <c r="AU223" s="21">
        <f>AU224</f>
        <v>0</v>
      </c>
      <c r="AV223" s="33" t="e">
        <f t="shared" si="4"/>
        <v>#DIV/0!</v>
      </c>
    </row>
    <row r="224" spans="1:48" ht="28.5" hidden="1" customHeight="1" x14ac:dyDescent="0.2">
      <c r="A224" s="90" t="s">
        <v>28</v>
      </c>
      <c r="B224" s="90"/>
      <c r="C224" s="90"/>
      <c r="D224" s="90"/>
      <c r="E224" s="90"/>
      <c r="F224" s="90"/>
      <c r="G224" s="90"/>
      <c r="H224" s="90"/>
      <c r="I224" s="90"/>
      <c r="J224" s="90"/>
      <c r="K224" s="23">
        <v>886</v>
      </c>
      <c r="L224" s="59">
        <v>5</v>
      </c>
      <c r="M224" s="60">
        <v>3</v>
      </c>
      <c r="N224" s="64" t="s">
        <v>171</v>
      </c>
      <c r="O224" s="61">
        <v>200</v>
      </c>
      <c r="P224" s="65"/>
      <c r="Q224" s="65"/>
      <c r="R224" s="65"/>
      <c r="S224" s="65"/>
      <c r="T224" s="65"/>
      <c r="U224" s="65"/>
      <c r="V224" s="62">
        <f>V225</f>
        <v>0</v>
      </c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6"/>
      <c r="AR224" s="66"/>
      <c r="AS224" s="66"/>
      <c r="AT224" s="57"/>
      <c r="AU224" s="24">
        <f>AU225</f>
        <v>0</v>
      </c>
      <c r="AV224" s="63" t="e">
        <f t="shared" si="4"/>
        <v>#DIV/0!</v>
      </c>
    </row>
    <row r="225" spans="1:48" ht="0.75" hidden="1" customHeight="1" x14ac:dyDescent="0.2">
      <c r="A225" s="90" t="s">
        <v>26</v>
      </c>
      <c r="B225" s="90"/>
      <c r="C225" s="90"/>
      <c r="D225" s="90"/>
      <c r="E225" s="90"/>
      <c r="F225" s="90"/>
      <c r="G225" s="90"/>
      <c r="H225" s="90"/>
      <c r="I225" s="90"/>
      <c r="J225" s="90"/>
      <c r="K225" s="23">
        <v>886</v>
      </c>
      <c r="L225" s="59">
        <v>5</v>
      </c>
      <c r="M225" s="60">
        <v>3</v>
      </c>
      <c r="N225" s="64" t="s">
        <v>171</v>
      </c>
      <c r="O225" s="61">
        <v>240</v>
      </c>
      <c r="P225" s="65"/>
      <c r="Q225" s="65"/>
      <c r="R225" s="65"/>
      <c r="S225" s="65"/>
      <c r="T225" s="65"/>
      <c r="U225" s="65"/>
      <c r="V225" s="62">
        <v>0</v>
      </c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  <c r="AP225" s="66"/>
      <c r="AQ225" s="66"/>
      <c r="AR225" s="66"/>
      <c r="AS225" s="66"/>
      <c r="AT225" s="57"/>
      <c r="AU225" s="24">
        <v>0</v>
      </c>
      <c r="AV225" s="63" t="e">
        <f t="shared" si="4"/>
        <v>#DIV/0!</v>
      </c>
    </row>
    <row r="226" spans="1:48" ht="13.5" customHeight="1" x14ac:dyDescent="0.2">
      <c r="A226" s="98" t="s">
        <v>9</v>
      </c>
      <c r="B226" s="98"/>
      <c r="C226" s="98"/>
      <c r="D226" s="98"/>
      <c r="E226" s="98"/>
      <c r="F226" s="98"/>
      <c r="G226" s="98"/>
      <c r="H226" s="98"/>
      <c r="I226" s="98"/>
      <c r="J226" s="98"/>
      <c r="K226" s="22">
        <v>886</v>
      </c>
      <c r="L226" s="53">
        <v>5</v>
      </c>
      <c r="M226" s="54">
        <v>3</v>
      </c>
      <c r="N226" s="73" t="s">
        <v>8</v>
      </c>
      <c r="O226" s="76" t="s">
        <v>1</v>
      </c>
      <c r="P226" s="94"/>
      <c r="Q226" s="94"/>
      <c r="R226" s="94"/>
      <c r="S226" s="94"/>
      <c r="T226" s="94"/>
      <c r="U226" s="94"/>
      <c r="V226" s="56">
        <f>V227+V232+V235+V238+V241</f>
        <v>14177.83</v>
      </c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57">
        <v>147</v>
      </c>
      <c r="AU226" s="56">
        <f>AU227+AU232+AU235+AU238+AU241</f>
        <v>2179.6868000000004</v>
      </c>
      <c r="AV226" s="33">
        <f t="shared" si="4"/>
        <v>15.37390982964248</v>
      </c>
    </row>
    <row r="227" spans="1:48" ht="15" customHeight="1" x14ac:dyDescent="0.2">
      <c r="A227" s="98" t="s">
        <v>44</v>
      </c>
      <c r="B227" s="98"/>
      <c r="C227" s="98"/>
      <c r="D227" s="98"/>
      <c r="E227" s="98"/>
      <c r="F227" s="98"/>
      <c r="G227" s="98"/>
      <c r="H227" s="98"/>
      <c r="I227" s="98"/>
      <c r="J227" s="98"/>
      <c r="K227" s="22">
        <v>886</v>
      </c>
      <c r="L227" s="53">
        <v>5</v>
      </c>
      <c r="M227" s="54">
        <v>3</v>
      </c>
      <c r="N227" s="73">
        <v>9900005150</v>
      </c>
      <c r="O227" s="55" t="s">
        <v>1</v>
      </c>
      <c r="P227" s="94"/>
      <c r="Q227" s="94"/>
      <c r="R227" s="94"/>
      <c r="S227" s="94"/>
      <c r="T227" s="94"/>
      <c r="U227" s="94"/>
      <c r="V227" s="56">
        <f>V228+V230</f>
        <v>5939.1</v>
      </c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57">
        <v>147</v>
      </c>
      <c r="AU227" s="21">
        <f>AU228+AU230</f>
        <v>1755.7478000000001</v>
      </c>
      <c r="AV227" s="33">
        <f t="shared" si="4"/>
        <v>29.562522941186373</v>
      </c>
    </row>
    <row r="228" spans="1:48" ht="27.75" customHeight="1" x14ac:dyDescent="0.2">
      <c r="A228" s="90" t="s">
        <v>28</v>
      </c>
      <c r="B228" s="90"/>
      <c r="C228" s="90"/>
      <c r="D228" s="90"/>
      <c r="E228" s="90"/>
      <c r="F228" s="90"/>
      <c r="G228" s="90"/>
      <c r="H228" s="90"/>
      <c r="I228" s="90"/>
      <c r="J228" s="90"/>
      <c r="K228" s="23">
        <v>886</v>
      </c>
      <c r="L228" s="59">
        <v>5</v>
      </c>
      <c r="M228" s="60">
        <v>3</v>
      </c>
      <c r="N228" s="64" t="s">
        <v>40</v>
      </c>
      <c r="O228" s="61" t="s">
        <v>27</v>
      </c>
      <c r="P228" s="96"/>
      <c r="Q228" s="96"/>
      <c r="R228" s="96"/>
      <c r="S228" s="96"/>
      <c r="T228" s="96"/>
      <c r="U228" s="96"/>
      <c r="V228" s="62">
        <f>V229</f>
        <v>5839.1</v>
      </c>
      <c r="W228" s="97"/>
      <c r="X228" s="97"/>
      <c r="Y228" s="97"/>
      <c r="Z228" s="97"/>
      <c r="AA228" s="97"/>
      <c r="AB228" s="97"/>
      <c r="AC228" s="97"/>
      <c r="AD228" s="97"/>
      <c r="AE228" s="97"/>
      <c r="AF228" s="97"/>
      <c r="AG228" s="97"/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57">
        <v>147</v>
      </c>
      <c r="AU228" s="24">
        <f>AU229</f>
        <v>1703.8965800000001</v>
      </c>
      <c r="AV228" s="63">
        <f t="shared" si="4"/>
        <v>29.180808343751604</v>
      </c>
    </row>
    <row r="229" spans="1:48" ht="27" customHeight="1" x14ac:dyDescent="0.2">
      <c r="A229" s="90" t="s">
        <v>26</v>
      </c>
      <c r="B229" s="90"/>
      <c r="C229" s="90"/>
      <c r="D229" s="90"/>
      <c r="E229" s="90"/>
      <c r="F229" s="90"/>
      <c r="G229" s="90"/>
      <c r="H229" s="90"/>
      <c r="I229" s="90"/>
      <c r="J229" s="90"/>
      <c r="K229" s="23">
        <v>886</v>
      </c>
      <c r="L229" s="59">
        <v>5</v>
      </c>
      <c r="M229" s="60">
        <v>3</v>
      </c>
      <c r="N229" s="64" t="s">
        <v>40</v>
      </c>
      <c r="O229" s="61" t="s">
        <v>24</v>
      </c>
      <c r="P229" s="96"/>
      <c r="Q229" s="96"/>
      <c r="R229" s="96"/>
      <c r="S229" s="96"/>
      <c r="T229" s="96"/>
      <c r="U229" s="96"/>
      <c r="V229" s="62">
        <v>5839.1</v>
      </c>
      <c r="W229" s="97"/>
      <c r="X229" s="97"/>
      <c r="Y229" s="97"/>
      <c r="Z229" s="97"/>
      <c r="AA229" s="97"/>
      <c r="AB229" s="97"/>
      <c r="AC229" s="97"/>
      <c r="AD229" s="97"/>
      <c r="AE229" s="97"/>
      <c r="AF229" s="97"/>
      <c r="AG229" s="97"/>
      <c r="AH229" s="97"/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57">
        <v>147</v>
      </c>
      <c r="AU229" s="24">
        <v>1703.8965800000001</v>
      </c>
      <c r="AV229" s="63">
        <f t="shared" si="4"/>
        <v>29.180808343751604</v>
      </c>
    </row>
    <row r="230" spans="1:48" ht="15.75" customHeight="1" x14ac:dyDescent="0.2">
      <c r="A230" s="90" t="s">
        <v>43</v>
      </c>
      <c r="B230" s="90"/>
      <c r="C230" s="90"/>
      <c r="D230" s="90"/>
      <c r="E230" s="90"/>
      <c r="F230" s="90"/>
      <c r="G230" s="90"/>
      <c r="H230" s="90"/>
      <c r="I230" s="90"/>
      <c r="J230" s="90"/>
      <c r="K230" s="23">
        <v>886</v>
      </c>
      <c r="L230" s="59">
        <v>5</v>
      </c>
      <c r="M230" s="60">
        <v>3</v>
      </c>
      <c r="N230" s="64" t="s">
        <v>40</v>
      </c>
      <c r="O230" s="61" t="s">
        <v>42</v>
      </c>
      <c r="P230" s="96"/>
      <c r="Q230" s="96"/>
      <c r="R230" s="96"/>
      <c r="S230" s="96"/>
      <c r="T230" s="96"/>
      <c r="U230" s="96"/>
      <c r="V230" s="62">
        <f>V231</f>
        <v>100</v>
      </c>
      <c r="W230" s="97"/>
      <c r="X230" s="97"/>
      <c r="Y230" s="97"/>
      <c r="Z230" s="97"/>
      <c r="AA230" s="97"/>
      <c r="AB230" s="97"/>
      <c r="AC230" s="97"/>
      <c r="AD230" s="97"/>
      <c r="AE230" s="97"/>
      <c r="AF230" s="97"/>
      <c r="AG230" s="97"/>
      <c r="AH230" s="97"/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57">
        <v>147</v>
      </c>
      <c r="AU230" s="24">
        <f>AU231</f>
        <v>51.851219999999998</v>
      </c>
      <c r="AV230" s="63">
        <f t="shared" si="4"/>
        <v>51.851219999999991</v>
      </c>
    </row>
    <row r="231" spans="1:48" ht="16.5" customHeight="1" x14ac:dyDescent="0.2">
      <c r="A231" s="90" t="s">
        <v>41</v>
      </c>
      <c r="B231" s="90"/>
      <c r="C231" s="90"/>
      <c r="D231" s="90"/>
      <c r="E231" s="90"/>
      <c r="F231" s="90"/>
      <c r="G231" s="90"/>
      <c r="H231" s="90"/>
      <c r="I231" s="90"/>
      <c r="J231" s="90"/>
      <c r="K231" s="23">
        <v>886</v>
      </c>
      <c r="L231" s="59">
        <v>5</v>
      </c>
      <c r="M231" s="60">
        <v>3</v>
      </c>
      <c r="N231" s="64" t="s">
        <v>40</v>
      </c>
      <c r="O231" s="61" t="s">
        <v>39</v>
      </c>
      <c r="P231" s="96"/>
      <c r="Q231" s="96"/>
      <c r="R231" s="96"/>
      <c r="S231" s="96"/>
      <c r="T231" s="96"/>
      <c r="U231" s="96"/>
      <c r="V231" s="62">
        <v>100</v>
      </c>
      <c r="W231" s="97"/>
      <c r="X231" s="97"/>
      <c r="Y231" s="97"/>
      <c r="Z231" s="97"/>
      <c r="AA231" s="97"/>
      <c r="AB231" s="97"/>
      <c r="AC231" s="97"/>
      <c r="AD231" s="97"/>
      <c r="AE231" s="97"/>
      <c r="AF231" s="97"/>
      <c r="AG231" s="97"/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57">
        <v>147</v>
      </c>
      <c r="AU231" s="24">
        <v>51.851219999999998</v>
      </c>
      <c r="AV231" s="63">
        <f t="shared" si="4"/>
        <v>51.851219999999991</v>
      </c>
    </row>
    <row r="232" spans="1:48" ht="17.25" customHeight="1" x14ac:dyDescent="0.2">
      <c r="A232" s="98" t="s">
        <v>38</v>
      </c>
      <c r="B232" s="98"/>
      <c r="C232" s="98"/>
      <c r="D232" s="98"/>
      <c r="E232" s="98"/>
      <c r="F232" s="98"/>
      <c r="G232" s="98"/>
      <c r="H232" s="98"/>
      <c r="I232" s="98"/>
      <c r="J232" s="98"/>
      <c r="K232" s="22">
        <v>886</v>
      </c>
      <c r="L232" s="53">
        <v>5</v>
      </c>
      <c r="M232" s="54">
        <v>3</v>
      </c>
      <c r="N232" s="73" t="s">
        <v>37</v>
      </c>
      <c r="O232" s="55" t="s">
        <v>1</v>
      </c>
      <c r="P232" s="94"/>
      <c r="Q232" s="94"/>
      <c r="R232" s="94"/>
      <c r="S232" s="94"/>
      <c r="T232" s="94"/>
      <c r="U232" s="94"/>
      <c r="V232" s="56">
        <f>V233</f>
        <v>1400</v>
      </c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57">
        <v>147</v>
      </c>
      <c r="AU232" s="21">
        <f>AU233</f>
        <v>278.93900000000002</v>
      </c>
      <c r="AV232" s="33">
        <f t="shared" si="4"/>
        <v>19.924214285714285</v>
      </c>
    </row>
    <row r="233" spans="1:48" ht="27" customHeight="1" x14ac:dyDescent="0.2">
      <c r="A233" s="90" t="s">
        <v>28</v>
      </c>
      <c r="B233" s="90"/>
      <c r="C233" s="90"/>
      <c r="D233" s="90"/>
      <c r="E233" s="90"/>
      <c r="F233" s="90"/>
      <c r="G233" s="90"/>
      <c r="H233" s="90"/>
      <c r="I233" s="90"/>
      <c r="J233" s="90"/>
      <c r="K233" s="23">
        <v>886</v>
      </c>
      <c r="L233" s="59">
        <v>5</v>
      </c>
      <c r="M233" s="60">
        <v>3</v>
      </c>
      <c r="N233" s="64" t="s">
        <v>37</v>
      </c>
      <c r="O233" s="61" t="s">
        <v>27</v>
      </c>
      <c r="P233" s="96"/>
      <c r="Q233" s="96"/>
      <c r="R233" s="96"/>
      <c r="S233" s="96"/>
      <c r="T233" s="96"/>
      <c r="U233" s="96"/>
      <c r="V233" s="62">
        <f>V234</f>
        <v>1400</v>
      </c>
      <c r="W233" s="97"/>
      <c r="X233" s="97"/>
      <c r="Y233" s="97"/>
      <c r="Z233" s="97"/>
      <c r="AA233" s="97"/>
      <c r="AB233" s="97"/>
      <c r="AC233" s="97"/>
      <c r="AD233" s="97"/>
      <c r="AE233" s="97"/>
      <c r="AF233" s="97"/>
      <c r="AG233" s="97"/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57">
        <v>147</v>
      </c>
      <c r="AU233" s="24">
        <f>AU234</f>
        <v>278.93900000000002</v>
      </c>
      <c r="AV233" s="63">
        <f t="shared" si="4"/>
        <v>19.924214285714285</v>
      </c>
    </row>
    <row r="234" spans="1:48" ht="27.75" customHeight="1" x14ac:dyDescent="0.2">
      <c r="A234" s="90" t="s">
        <v>26</v>
      </c>
      <c r="B234" s="90"/>
      <c r="C234" s="90"/>
      <c r="D234" s="90"/>
      <c r="E234" s="90"/>
      <c r="F234" s="90"/>
      <c r="G234" s="90"/>
      <c r="H234" s="90"/>
      <c r="I234" s="90"/>
      <c r="J234" s="90"/>
      <c r="K234" s="23">
        <v>886</v>
      </c>
      <c r="L234" s="59">
        <v>5</v>
      </c>
      <c r="M234" s="60">
        <v>3</v>
      </c>
      <c r="N234" s="64" t="s">
        <v>37</v>
      </c>
      <c r="O234" s="61" t="s">
        <v>24</v>
      </c>
      <c r="P234" s="96"/>
      <c r="Q234" s="96"/>
      <c r="R234" s="96"/>
      <c r="S234" s="96"/>
      <c r="T234" s="96"/>
      <c r="U234" s="96"/>
      <c r="V234" s="62">
        <v>1400</v>
      </c>
      <c r="W234" s="97"/>
      <c r="X234" s="97"/>
      <c r="Y234" s="97"/>
      <c r="Z234" s="97"/>
      <c r="AA234" s="97"/>
      <c r="AB234" s="97"/>
      <c r="AC234" s="97"/>
      <c r="AD234" s="97"/>
      <c r="AE234" s="97"/>
      <c r="AF234" s="97"/>
      <c r="AG234" s="97"/>
      <c r="AH234" s="97"/>
      <c r="AI234" s="97"/>
      <c r="AJ234" s="97"/>
      <c r="AK234" s="97"/>
      <c r="AL234" s="97"/>
      <c r="AM234" s="97"/>
      <c r="AN234" s="97"/>
      <c r="AO234" s="97"/>
      <c r="AP234" s="97"/>
      <c r="AQ234" s="97"/>
      <c r="AR234" s="97"/>
      <c r="AS234" s="97"/>
      <c r="AT234" s="57">
        <v>147</v>
      </c>
      <c r="AU234" s="24">
        <v>278.93900000000002</v>
      </c>
      <c r="AV234" s="63">
        <f t="shared" si="4"/>
        <v>19.924214285714285</v>
      </c>
    </row>
    <row r="235" spans="1:48" ht="25.5" customHeight="1" x14ac:dyDescent="0.2">
      <c r="A235" s="98" t="s">
        <v>36</v>
      </c>
      <c r="B235" s="98"/>
      <c r="C235" s="98"/>
      <c r="D235" s="98"/>
      <c r="E235" s="98"/>
      <c r="F235" s="98"/>
      <c r="G235" s="98"/>
      <c r="H235" s="98"/>
      <c r="I235" s="98"/>
      <c r="J235" s="98"/>
      <c r="K235" s="22">
        <v>886</v>
      </c>
      <c r="L235" s="53">
        <v>5</v>
      </c>
      <c r="M235" s="54">
        <v>3</v>
      </c>
      <c r="N235" s="73" t="s">
        <v>35</v>
      </c>
      <c r="O235" s="55" t="s">
        <v>1</v>
      </c>
      <c r="P235" s="94"/>
      <c r="Q235" s="94"/>
      <c r="R235" s="94"/>
      <c r="S235" s="94"/>
      <c r="T235" s="94"/>
      <c r="U235" s="94"/>
      <c r="V235" s="56">
        <f>V236</f>
        <v>970</v>
      </c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57">
        <v>147</v>
      </c>
      <c r="AU235" s="21">
        <f>AU236</f>
        <v>145</v>
      </c>
      <c r="AV235" s="33">
        <f t="shared" si="4"/>
        <v>14.948453608247423</v>
      </c>
    </row>
    <row r="236" spans="1:48" ht="27" customHeight="1" x14ac:dyDescent="0.2">
      <c r="A236" s="90" t="s">
        <v>28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23">
        <v>886</v>
      </c>
      <c r="L236" s="59">
        <v>5</v>
      </c>
      <c r="M236" s="60">
        <v>3</v>
      </c>
      <c r="N236" s="64" t="s">
        <v>35</v>
      </c>
      <c r="O236" s="61" t="s">
        <v>27</v>
      </c>
      <c r="P236" s="96"/>
      <c r="Q236" s="96"/>
      <c r="R236" s="96"/>
      <c r="S236" s="96"/>
      <c r="T236" s="96"/>
      <c r="U236" s="96"/>
      <c r="V236" s="62">
        <f>V237</f>
        <v>970</v>
      </c>
      <c r="W236" s="97"/>
      <c r="X236" s="97"/>
      <c r="Y236" s="97"/>
      <c r="Z236" s="97"/>
      <c r="AA236" s="97"/>
      <c r="AB236" s="97"/>
      <c r="AC236" s="97"/>
      <c r="AD236" s="97"/>
      <c r="AE236" s="97"/>
      <c r="AF236" s="97"/>
      <c r="AG236" s="97"/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57">
        <v>147</v>
      </c>
      <c r="AU236" s="24">
        <f>AU237</f>
        <v>145</v>
      </c>
      <c r="AV236" s="63">
        <f t="shared" si="4"/>
        <v>14.948453608247423</v>
      </c>
    </row>
    <row r="237" spans="1:48" ht="27.75" customHeight="1" x14ac:dyDescent="0.2">
      <c r="A237" s="90" t="s">
        <v>26</v>
      </c>
      <c r="B237" s="90"/>
      <c r="C237" s="90"/>
      <c r="D237" s="90"/>
      <c r="E237" s="90"/>
      <c r="F237" s="90"/>
      <c r="G237" s="90"/>
      <c r="H237" s="90"/>
      <c r="I237" s="90"/>
      <c r="J237" s="90"/>
      <c r="K237" s="23">
        <v>886</v>
      </c>
      <c r="L237" s="59">
        <v>5</v>
      </c>
      <c r="M237" s="60">
        <v>3</v>
      </c>
      <c r="N237" s="64" t="s">
        <v>35</v>
      </c>
      <c r="O237" s="61" t="s">
        <v>24</v>
      </c>
      <c r="P237" s="96"/>
      <c r="Q237" s="96"/>
      <c r="R237" s="96"/>
      <c r="S237" s="96"/>
      <c r="T237" s="96"/>
      <c r="U237" s="96"/>
      <c r="V237" s="62">
        <v>970</v>
      </c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57">
        <v>147</v>
      </c>
      <c r="AU237" s="24">
        <v>145</v>
      </c>
      <c r="AV237" s="63">
        <f t="shared" si="4"/>
        <v>14.948453608247423</v>
      </c>
    </row>
    <row r="238" spans="1:48" ht="27" customHeight="1" x14ac:dyDescent="0.2">
      <c r="A238" s="91" t="s">
        <v>167</v>
      </c>
      <c r="B238" s="92"/>
      <c r="C238" s="92"/>
      <c r="D238" s="92"/>
      <c r="E238" s="92"/>
      <c r="F238" s="92"/>
      <c r="G238" s="93"/>
      <c r="H238" s="85"/>
      <c r="I238" s="85"/>
      <c r="J238" s="85"/>
      <c r="K238" s="22">
        <v>886</v>
      </c>
      <c r="L238" s="53">
        <v>5</v>
      </c>
      <c r="M238" s="54">
        <v>3</v>
      </c>
      <c r="N238" s="73" t="s">
        <v>166</v>
      </c>
      <c r="O238" s="55"/>
      <c r="P238" s="68"/>
      <c r="Q238" s="68"/>
      <c r="R238" s="68"/>
      <c r="S238" s="68"/>
      <c r="T238" s="68"/>
      <c r="U238" s="68"/>
      <c r="V238" s="56">
        <f>V239</f>
        <v>5668.73</v>
      </c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  <c r="AL238" s="69"/>
      <c r="AM238" s="69"/>
      <c r="AN238" s="69"/>
      <c r="AO238" s="69"/>
      <c r="AP238" s="69"/>
      <c r="AQ238" s="69"/>
      <c r="AR238" s="69"/>
      <c r="AS238" s="69"/>
      <c r="AT238" s="57"/>
      <c r="AU238" s="21">
        <f>AU239</f>
        <v>0</v>
      </c>
      <c r="AV238" s="33">
        <f t="shared" si="4"/>
        <v>0</v>
      </c>
    </row>
    <row r="239" spans="1:48" ht="27.75" customHeight="1" x14ac:dyDescent="0.2">
      <c r="A239" s="90" t="s">
        <v>28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23">
        <v>886</v>
      </c>
      <c r="L239" s="59">
        <v>5</v>
      </c>
      <c r="M239" s="60">
        <v>3</v>
      </c>
      <c r="N239" s="64" t="s">
        <v>166</v>
      </c>
      <c r="O239" s="61">
        <v>200</v>
      </c>
      <c r="P239" s="65"/>
      <c r="Q239" s="65"/>
      <c r="R239" s="65"/>
      <c r="S239" s="65"/>
      <c r="T239" s="65"/>
      <c r="U239" s="65"/>
      <c r="V239" s="62">
        <f>V240</f>
        <v>5668.73</v>
      </c>
      <c r="W239" s="66"/>
      <c r="X239" s="66"/>
      <c r="Y239" s="66"/>
      <c r="Z239" s="66"/>
      <c r="AA239" s="66"/>
      <c r="AB239" s="66"/>
      <c r="AC239" s="66"/>
      <c r="AD239" s="66"/>
      <c r="AE239" s="66"/>
      <c r="AF239" s="66"/>
      <c r="AG239" s="66"/>
      <c r="AH239" s="66"/>
      <c r="AI239" s="66"/>
      <c r="AJ239" s="66"/>
      <c r="AK239" s="66"/>
      <c r="AL239" s="66"/>
      <c r="AM239" s="66"/>
      <c r="AN239" s="66"/>
      <c r="AO239" s="66"/>
      <c r="AP239" s="66"/>
      <c r="AQ239" s="66"/>
      <c r="AR239" s="66"/>
      <c r="AS239" s="66"/>
      <c r="AT239" s="57"/>
      <c r="AU239" s="24">
        <f>AU240</f>
        <v>0</v>
      </c>
      <c r="AV239" s="63">
        <f t="shared" si="4"/>
        <v>0</v>
      </c>
    </row>
    <row r="240" spans="1:48" ht="27.75" customHeight="1" x14ac:dyDescent="0.2">
      <c r="A240" s="90" t="s">
        <v>26</v>
      </c>
      <c r="B240" s="90"/>
      <c r="C240" s="90"/>
      <c r="D240" s="90"/>
      <c r="E240" s="90"/>
      <c r="F240" s="90"/>
      <c r="G240" s="90"/>
      <c r="H240" s="90"/>
      <c r="I240" s="90"/>
      <c r="J240" s="90"/>
      <c r="K240" s="23">
        <v>886</v>
      </c>
      <c r="L240" s="59">
        <v>5</v>
      </c>
      <c r="M240" s="60">
        <v>3</v>
      </c>
      <c r="N240" s="64" t="s">
        <v>166</v>
      </c>
      <c r="O240" s="61">
        <v>240</v>
      </c>
      <c r="P240" s="65"/>
      <c r="Q240" s="65"/>
      <c r="R240" s="65"/>
      <c r="S240" s="65"/>
      <c r="T240" s="65"/>
      <c r="U240" s="65"/>
      <c r="V240" s="62">
        <v>5668.73</v>
      </c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  <c r="AP240" s="66"/>
      <c r="AQ240" s="66"/>
      <c r="AR240" s="66"/>
      <c r="AS240" s="66"/>
      <c r="AT240" s="57"/>
      <c r="AU240" s="24">
        <v>0</v>
      </c>
      <c r="AV240" s="63">
        <f t="shared" si="4"/>
        <v>0</v>
      </c>
    </row>
    <row r="241" spans="1:48" ht="99" customHeight="1" x14ac:dyDescent="0.2">
      <c r="A241" s="98" t="s">
        <v>173</v>
      </c>
      <c r="B241" s="102"/>
      <c r="C241" s="102"/>
      <c r="D241" s="102"/>
      <c r="E241" s="102"/>
      <c r="F241" s="102"/>
      <c r="G241" s="102"/>
      <c r="H241" s="67"/>
      <c r="I241" s="67"/>
      <c r="J241" s="67"/>
      <c r="K241" s="22">
        <v>886</v>
      </c>
      <c r="L241" s="53">
        <v>5</v>
      </c>
      <c r="M241" s="54">
        <v>3</v>
      </c>
      <c r="N241" s="73" t="s">
        <v>172</v>
      </c>
      <c r="O241" s="55"/>
      <c r="P241" s="68"/>
      <c r="Q241" s="68"/>
      <c r="R241" s="68"/>
      <c r="S241" s="68"/>
      <c r="T241" s="68"/>
      <c r="U241" s="68"/>
      <c r="V241" s="56">
        <f>V242</f>
        <v>200</v>
      </c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  <c r="AL241" s="69"/>
      <c r="AM241" s="69"/>
      <c r="AN241" s="69"/>
      <c r="AO241" s="69"/>
      <c r="AP241" s="69"/>
      <c r="AQ241" s="69"/>
      <c r="AR241" s="69"/>
      <c r="AS241" s="69"/>
      <c r="AT241" s="58"/>
      <c r="AU241" s="21">
        <f>AU242</f>
        <v>0</v>
      </c>
      <c r="AV241" s="33">
        <f t="shared" si="4"/>
        <v>0</v>
      </c>
    </row>
    <row r="242" spans="1:48" ht="27.75" customHeight="1" x14ac:dyDescent="0.2">
      <c r="A242" s="90" t="s">
        <v>28</v>
      </c>
      <c r="B242" s="90"/>
      <c r="C242" s="90"/>
      <c r="D242" s="90"/>
      <c r="E242" s="90"/>
      <c r="F242" s="90"/>
      <c r="G242" s="90"/>
      <c r="H242" s="90"/>
      <c r="I242" s="90"/>
      <c r="J242" s="90"/>
      <c r="K242" s="23">
        <v>886</v>
      </c>
      <c r="L242" s="59">
        <v>5</v>
      </c>
      <c r="M242" s="60">
        <v>3</v>
      </c>
      <c r="N242" s="64" t="s">
        <v>172</v>
      </c>
      <c r="O242" s="61">
        <v>200</v>
      </c>
      <c r="P242" s="65"/>
      <c r="Q242" s="65"/>
      <c r="R242" s="65"/>
      <c r="S242" s="65"/>
      <c r="T242" s="65"/>
      <c r="U242" s="65"/>
      <c r="V242" s="62">
        <f>V243</f>
        <v>200</v>
      </c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57"/>
      <c r="AU242" s="24">
        <f>AU243</f>
        <v>0</v>
      </c>
      <c r="AV242" s="63">
        <f t="shared" si="4"/>
        <v>0</v>
      </c>
    </row>
    <row r="243" spans="1:48" ht="27.75" customHeight="1" x14ac:dyDescent="0.2">
      <c r="A243" s="90" t="s">
        <v>26</v>
      </c>
      <c r="B243" s="90"/>
      <c r="C243" s="90"/>
      <c r="D243" s="90"/>
      <c r="E243" s="90"/>
      <c r="F243" s="90"/>
      <c r="G243" s="90"/>
      <c r="H243" s="90"/>
      <c r="I243" s="90"/>
      <c r="J243" s="90"/>
      <c r="K243" s="23">
        <v>886</v>
      </c>
      <c r="L243" s="59">
        <v>5</v>
      </c>
      <c r="M243" s="60">
        <v>3</v>
      </c>
      <c r="N243" s="64" t="s">
        <v>172</v>
      </c>
      <c r="O243" s="61">
        <v>240</v>
      </c>
      <c r="P243" s="65"/>
      <c r="Q243" s="65"/>
      <c r="R243" s="65"/>
      <c r="S243" s="65"/>
      <c r="T243" s="65"/>
      <c r="U243" s="65"/>
      <c r="V243" s="62">
        <v>200</v>
      </c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  <c r="AR243" s="66"/>
      <c r="AS243" s="66"/>
      <c r="AT243" s="57"/>
      <c r="AU243" s="24">
        <v>0</v>
      </c>
      <c r="AV243" s="63">
        <f t="shared" si="4"/>
        <v>0</v>
      </c>
    </row>
    <row r="244" spans="1:48" ht="27.75" customHeight="1" x14ac:dyDescent="0.2">
      <c r="A244" s="98" t="s">
        <v>158</v>
      </c>
      <c r="B244" s="99"/>
      <c r="C244" s="99"/>
      <c r="D244" s="99"/>
      <c r="E244" s="99"/>
      <c r="F244" s="99"/>
      <c r="G244" s="99"/>
      <c r="H244" s="67"/>
      <c r="I244" s="67"/>
      <c r="J244" s="67"/>
      <c r="K244" s="22">
        <v>886</v>
      </c>
      <c r="L244" s="53">
        <v>5</v>
      </c>
      <c r="M244" s="54">
        <v>5</v>
      </c>
      <c r="N244" s="73"/>
      <c r="O244" s="55"/>
      <c r="P244" s="68"/>
      <c r="Q244" s="68"/>
      <c r="R244" s="68"/>
      <c r="S244" s="68"/>
      <c r="T244" s="68"/>
      <c r="U244" s="68"/>
      <c r="V244" s="56">
        <f>V245</f>
        <v>3062.0249999999996</v>
      </c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  <c r="AP244" s="69"/>
      <c r="AQ244" s="69"/>
      <c r="AR244" s="69"/>
      <c r="AS244" s="69"/>
      <c r="AT244" s="57"/>
      <c r="AU244" s="21">
        <f>AU245</f>
        <v>505.02152000000001</v>
      </c>
      <c r="AV244" s="33">
        <f t="shared" si="4"/>
        <v>16.493056719001316</v>
      </c>
    </row>
    <row r="245" spans="1:48" ht="14.25" customHeight="1" x14ac:dyDescent="0.2">
      <c r="A245" s="98" t="s">
        <v>9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22">
        <v>886</v>
      </c>
      <c r="L245" s="53">
        <v>5</v>
      </c>
      <c r="M245" s="54">
        <v>5</v>
      </c>
      <c r="N245" s="73">
        <v>9900000000</v>
      </c>
      <c r="O245" s="55"/>
      <c r="P245" s="68"/>
      <c r="Q245" s="68"/>
      <c r="R245" s="68"/>
      <c r="S245" s="68"/>
      <c r="T245" s="68"/>
      <c r="U245" s="68"/>
      <c r="V245" s="56">
        <f>V246</f>
        <v>3062.0249999999996</v>
      </c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  <c r="AL245" s="69"/>
      <c r="AM245" s="69"/>
      <c r="AN245" s="69"/>
      <c r="AO245" s="69"/>
      <c r="AP245" s="69"/>
      <c r="AQ245" s="69"/>
      <c r="AR245" s="69"/>
      <c r="AS245" s="69"/>
      <c r="AT245" s="57"/>
      <c r="AU245" s="21">
        <f>AU246</f>
        <v>505.02152000000001</v>
      </c>
      <c r="AV245" s="33">
        <f t="shared" si="4"/>
        <v>16.493056719001316</v>
      </c>
    </row>
    <row r="246" spans="1:48" ht="27" customHeight="1" x14ac:dyDescent="0.2">
      <c r="A246" s="98" t="s">
        <v>159</v>
      </c>
      <c r="B246" s="98"/>
      <c r="C246" s="98"/>
      <c r="D246" s="98"/>
      <c r="E246" s="98"/>
      <c r="F246" s="98"/>
      <c r="G246" s="98"/>
      <c r="H246" s="98"/>
      <c r="I246" s="98"/>
      <c r="J246" s="98"/>
      <c r="K246" s="22">
        <v>886</v>
      </c>
      <c r="L246" s="53">
        <v>5</v>
      </c>
      <c r="M246" s="54">
        <v>5</v>
      </c>
      <c r="N246" s="73">
        <v>9900031590</v>
      </c>
      <c r="O246" s="55" t="s">
        <v>1</v>
      </c>
      <c r="P246" s="94"/>
      <c r="Q246" s="94"/>
      <c r="R246" s="94"/>
      <c r="S246" s="94"/>
      <c r="T246" s="94"/>
      <c r="U246" s="94"/>
      <c r="V246" s="56">
        <f>V247+V249</f>
        <v>3062.0249999999996</v>
      </c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57">
        <v>147</v>
      </c>
      <c r="AU246" s="56">
        <f>AU247+AU249</f>
        <v>505.02152000000001</v>
      </c>
      <c r="AV246" s="33">
        <f t="shared" si="4"/>
        <v>16.493056719001316</v>
      </c>
    </row>
    <row r="247" spans="1:48" ht="49.5" customHeight="1" x14ac:dyDescent="0.2">
      <c r="A247" s="90" t="s">
        <v>23</v>
      </c>
      <c r="B247" s="90"/>
      <c r="C247" s="90"/>
      <c r="D247" s="90"/>
      <c r="E247" s="90"/>
      <c r="F247" s="90"/>
      <c r="G247" s="90"/>
      <c r="H247" s="90"/>
      <c r="I247" s="90"/>
      <c r="J247" s="90"/>
      <c r="K247" s="23">
        <v>886</v>
      </c>
      <c r="L247" s="59">
        <v>5</v>
      </c>
      <c r="M247" s="60">
        <v>5</v>
      </c>
      <c r="N247" s="64">
        <v>9900031590</v>
      </c>
      <c r="O247" s="61">
        <v>100</v>
      </c>
      <c r="P247" s="96"/>
      <c r="Q247" s="96"/>
      <c r="R247" s="96"/>
      <c r="S247" s="96"/>
      <c r="T247" s="96"/>
      <c r="U247" s="96"/>
      <c r="V247" s="62">
        <f>V248</f>
        <v>2562.8249999999998</v>
      </c>
      <c r="W247" s="97"/>
      <c r="X247" s="97"/>
      <c r="Y247" s="97"/>
      <c r="Z247" s="97"/>
      <c r="AA247" s="97"/>
      <c r="AB247" s="97"/>
      <c r="AC247" s="97"/>
      <c r="AD247" s="97"/>
      <c r="AE247" s="97"/>
      <c r="AF247" s="97"/>
      <c r="AG247" s="97"/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57">
        <v>147</v>
      </c>
      <c r="AU247" s="24">
        <f>AU248</f>
        <v>498.02152000000001</v>
      </c>
      <c r="AV247" s="63">
        <f t="shared" ref="AV247:AV281" si="5">AU247*100/V247</f>
        <v>19.432521533854246</v>
      </c>
    </row>
    <row r="248" spans="1:48" ht="14.25" customHeight="1" x14ac:dyDescent="0.2">
      <c r="A248" s="90" t="s">
        <v>21</v>
      </c>
      <c r="B248" s="90"/>
      <c r="C248" s="90"/>
      <c r="D248" s="90"/>
      <c r="E248" s="90"/>
      <c r="F248" s="90"/>
      <c r="G248" s="90"/>
      <c r="H248" s="90"/>
      <c r="I248" s="90"/>
      <c r="J248" s="90"/>
      <c r="K248" s="23">
        <v>886</v>
      </c>
      <c r="L248" s="59">
        <v>5</v>
      </c>
      <c r="M248" s="60">
        <v>5</v>
      </c>
      <c r="N248" s="64">
        <v>9900031590</v>
      </c>
      <c r="O248" s="61">
        <v>110</v>
      </c>
      <c r="P248" s="96"/>
      <c r="Q248" s="96"/>
      <c r="R248" s="96"/>
      <c r="S248" s="96"/>
      <c r="T248" s="96"/>
      <c r="U248" s="96"/>
      <c r="V248" s="62">
        <v>2562.8249999999998</v>
      </c>
      <c r="W248" s="97"/>
      <c r="X248" s="97"/>
      <c r="Y248" s="97"/>
      <c r="Z248" s="97"/>
      <c r="AA248" s="97"/>
      <c r="AB248" s="97"/>
      <c r="AC248" s="97"/>
      <c r="AD248" s="97"/>
      <c r="AE248" s="97"/>
      <c r="AF248" s="97"/>
      <c r="AG248" s="97"/>
      <c r="AH248" s="97"/>
      <c r="AI248" s="97"/>
      <c r="AJ248" s="97"/>
      <c r="AK248" s="97"/>
      <c r="AL248" s="97"/>
      <c r="AM248" s="97"/>
      <c r="AN248" s="97"/>
      <c r="AO248" s="97"/>
      <c r="AP248" s="97"/>
      <c r="AQ248" s="97"/>
      <c r="AR248" s="97"/>
      <c r="AS248" s="97"/>
      <c r="AT248" s="57">
        <v>147</v>
      </c>
      <c r="AU248" s="24">
        <v>498.02152000000001</v>
      </c>
      <c r="AV248" s="63">
        <f t="shared" si="5"/>
        <v>19.432521533854246</v>
      </c>
    </row>
    <row r="249" spans="1:48" ht="26.25" customHeight="1" x14ac:dyDescent="0.2">
      <c r="A249" s="90" t="s">
        <v>28</v>
      </c>
      <c r="B249" s="90"/>
      <c r="C249" s="90"/>
      <c r="D249" s="90"/>
      <c r="E249" s="90"/>
      <c r="F249" s="90"/>
      <c r="G249" s="90"/>
      <c r="H249" s="90"/>
      <c r="I249" s="90"/>
      <c r="J249" s="90"/>
      <c r="K249" s="23">
        <v>886</v>
      </c>
      <c r="L249" s="59">
        <v>5</v>
      </c>
      <c r="M249" s="60">
        <v>5</v>
      </c>
      <c r="N249" s="64">
        <v>9900031590</v>
      </c>
      <c r="O249" s="61">
        <v>200</v>
      </c>
      <c r="P249" s="96"/>
      <c r="Q249" s="96"/>
      <c r="R249" s="96"/>
      <c r="S249" s="96"/>
      <c r="T249" s="96"/>
      <c r="U249" s="96"/>
      <c r="V249" s="62">
        <f>V250</f>
        <v>499.2</v>
      </c>
      <c r="W249" s="97"/>
      <c r="X249" s="97"/>
      <c r="Y249" s="97"/>
      <c r="Z249" s="97"/>
      <c r="AA249" s="97"/>
      <c r="AB249" s="97"/>
      <c r="AC249" s="97"/>
      <c r="AD249" s="97"/>
      <c r="AE249" s="97"/>
      <c r="AF249" s="97"/>
      <c r="AG249" s="97"/>
      <c r="AH249" s="97"/>
      <c r="AI249" s="97"/>
      <c r="AJ249" s="97"/>
      <c r="AK249" s="97"/>
      <c r="AL249" s="97"/>
      <c r="AM249" s="97"/>
      <c r="AN249" s="97"/>
      <c r="AO249" s="97"/>
      <c r="AP249" s="97"/>
      <c r="AQ249" s="97"/>
      <c r="AR249" s="97"/>
      <c r="AS249" s="97"/>
      <c r="AT249" s="57">
        <v>147</v>
      </c>
      <c r="AU249" s="24">
        <f>AU250</f>
        <v>7</v>
      </c>
      <c r="AV249" s="63">
        <f t="shared" si="5"/>
        <v>1.4022435897435899</v>
      </c>
    </row>
    <row r="250" spans="1:48" ht="27.75" customHeight="1" x14ac:dyDescent="0.2">
      <c r="A250" s="90" t="s">
        <v>26</v>
      </c>
      <c r="B250" s="90"/>
      <c r="C250" s="90"/>
      <c r="D250" s="90"/>
      <c r="E250" s="90"/>
      <c r="F250" s="90"/>
      <c r="G250" s="90"/>
      <c r="H250" s="90"/>
      <c r="I250" s="90"/>
      <c r="J250" s="90"/>
      <c r="K250" s="23">
        <v>886</v>
      </c>
      <c r="L250" s="59">
        <v>5</v>
      </c>
      <c r="M250" s="60">
        <v>5</v>
      </c>
      <c r="N250" s="64">
        <v>9900031590</v>
      </c>
      <c r="O250" s="61" t="s">
        <v>24</v>
      </c>
      <c r="P250" s="96"/>
      <c r="Q250" s="96"/>
      <c r="R250" s="96"/>
      <c r="S250" s="96"/>
      <c r="T250" s="96"/>
      <c r="U250" s="96"/>
      <c r="V250" s="62">
        <v>499.2</v>
      </c>
      <c r="W250" s="97"/>
      <c r="X250" s="97"/>
      <c r="Y250" s="97"/>
      <c r="Z250" s="97"/>
      <c r="AA250" s="97"/>
      <c r="AB250" s="97"/>
      <c r="AC250" s="97"/>
      <c r="AD250" s="97"/>
      <c r="AE250" s="97"/>
      <c r="AF250" s="97"/>
      <c r="AG250" s="97"/>
      <c r="AH250" s="97"/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57">
        <v>147</v>
      </c>
      <c r="AU250" s="24">
        <v>7</v>
      </c>
      <c r="AV250" s="63">
        <f t="shared" si="5"/>
        <v>1.4022435897435899</v>
      </c>
    </row>
    <row r="251" spans="1:48" ht="15" customHeight="1" x14ac:dyDescent="0.2">
      <c r="A251" s="98" t="s">
        <v>33</v>
      </c>
      <c r="B251" s="98"/>
      <c r="C251" s="98"/>
      <c r="D251" s="98"/>
      <c r="E251" s="98"/>
      <c r="F251" s="98"/>
      <c r="G251" s="98"/>
      <c r="H251" s="98"/>
      <c r="I251" s="98"/>
      <c r="J251" s="98"/>
      <c r="K251" s="22">
        <v>886</v>
      </c>
      <c r="L251" s="53">
        <v>8</v>
      </c>
      <c r="M251" s="54">
        <v>0</v>
      </c>
      <c r="N251" s="73" t="s">
        <v>1</v>
      </c>
      <c r="O251" s="55" t="s">
        <v>1</v>
      </c>
      <c r="P251" s="94"/>
      <c r="Q251" s="94"/>
      <c r="R251" s="94"/>
      <c r="S251" s="94"/>
      <c r="T251" s="94"/>
      <c r="U251" s="94"/>
      <c r="V251" s="56">
        <f>V252</f>
        <v>5471.2723399999995</v>
      </c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  <c r="AS251" s="95"/>
      <c r="AT251" s="57">
        <v>147</v>
      </c>
      <c r="AU251" s="21">
        <f>AU252</f>
        <v>2281.2223100000001</v>
      </c>
      <c r="AV251" s="33">
        <f t="shared" si="5"/>
        <v>41.694548694317056</v>
      </c>
    </row>
    <row r="252" spans="1:48" ht="17.25" customHeight="1" x14ac:dyDescent="0.2">
      <c r="A252" s="98" t="s">
        <v>32</v>
      </c>
      <c r="B252" s="98"/>
      <c r="C252" s="98"/>
      <c r="D252" s="98"/>
      <c r="E252" s="98"/>
      <c r="F252" s="98"/>
      <c r="G252" s="98"/>
      <c r="H252" s="98"/>
      <c r="I252" s="98"/>
      <c r="J252" s="98"/>
      <c r="K252" s="22">
        <v>886</v>
      </c>
      <c r="L252" s="53">
        <v>8</v>
      </c>
      <c r="M252" s="54">
        <v>1</v>
      </c>
      <c r="N252" s="73" t="s">
        <v>1</v>
      </c>
      <c r="O252" s="55" t="s">
        <v>1</v>
      </c>
      <c r="P252" s="94"/>
      <c r="Q252" s="94"/>
      <c r="R252" s="94"/>
      <c r="S252" s="94"/>
      <c r="T252" s="94"/>
      <c r="U252" s="94"/>
      <c r="V252" s="56">
        <f>V253</f>
        <v>5471.2723399999995</v>
      </c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  <c r="AS252" s="95"/>
      <c r="AT252" s="57">
        <v>147</v>
      </c>
      <c r="AU252" s="21">
        <f>AU253</f>
        <v>2281.2223100000001</v>
      </c>
      <c r="AV252" s="33">
        <f t="shared" si="5"/>
        <v>41.694548694317056</v>
      </c>
    </row>
    <row r="253" spans="1:48" ht="16.5" customHeight="1" x14ac:dyDescent="0.2">
      <c r="A253" s="98" t="s">
        <v>9</v>
      </c>
      <c r="B253" s="98"/>
      <c r="C253" s="98"/>
      <c r="D253" s="98"/>
      <c r="E253" s="98"/>
      <c r="F253" s="98"/>
      <c r="G253" s="98"/>
      <c r="H253" s="98"/>
      <c r="I253" s="98"/>
      <c r="J253" s="98"/>
      <c r="K253" s="22">
        <v>886</v>
      </c>
      <c r="L253" s="53">
        <v>8</v>
      </c>
      <c r="M253" s="54">
        <v>1</v>
      </c>
      <c r="N253" s="73" t="s">
        <v>8</v>
      </c>
      <c r="O253" s="55" t="s">
        <v>1</v>
      </c>
      <c r="P253" s="94"/>
      <c r="Q253" s="94"/>
      <c r="R253" s="94"/>
      <c r="S253" s="94"/>
      <c r="T253" s="94"/>
      <c r="U253" s="94"/>
      <c r="V253" s="56">
        <f>V254+V257+V264+V267</f>
        <v>5471.2723399999995</v>
      </c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  <c r="AS253" s="95"/>
      <c r="AT253" s="57">
        <v>147</v>
      </c>
      <c r="AU253" s="56">
        <f>AU254+AU257+AU264+AU267</f>
        <v>2281.2223100000001</v>
      </c>
      <c r="AV253" s="33">
        <f t="shared" si="5"/>
        <v>41.694548694317056</v>
      </c>
    </row>
    <row r="254" spans="1:48" ht="15" customHeight="1" x14ac:dyDescent="0.2">
      <c r="A254" s="98" t="s">
        <v>31</v>
      </c>
      <c r="B254" s="98"/>
      <c r="C254" s="98"/>
      <c r="D254" s="98"/>
      <c r="E254" s="98"/>
      <c r="F254" s="98"/>
      <c r="G254" s="98"/>
      <c r="H254" s="98"/>
      <c r="I254" s="98"/>
      <c r="J254" s="98"/>
      <c r="K254" s="22">
        <v>886</v>
      </c>
      <c r="L254" s="53">
        <v>8</v>
      </c>
      <c r="M254" s="54">
        <v>1</v>
      </c>
      <c r="N254" s="73" t="s">
        <v>30</v>
      </c>
      <c r="O254" s="55" t="s">
        <v>1</v>
      </c>
      <c r="P254" s="94"/>
      <c r="Q254" s="94"/>
      <c r="R254" s="94"/>
      <c r="S254" s="94"/>
      <c r="T254" s="94"/>
      <c r="U254" s="94"/>
      <c r="V254" s="56">
        <f>V255</f>
        <v>1885.63958</v>
      </c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57">
        <v>147</v>
      </c>
      <c r="AU254" s="21">
        <f>AU255</f>
        <v>1408.8969999999999</v>
      </c>
      <c r="AV254" s="33">
        <f t="shared" si="5"/>
        <v>74.717194894689243</v>
      </c>
    </row>
    <row r="255" spans="1:48" ht="27" customHeight="1" x14ac:dyDescent="0.2">
      <c r="A255" s="90" t="s">
        <v>28</v>
      </c>
      <c r="B255" s="90"/>
      <c r="C255" s="90"/>
      <c r="D255" s="90"/>
      <c r="E255" s="90"/>
      <c r="F255" s="90"/>
      <c r="G255" s="90"/>
      <c r="H255" s="90"/>
      <c r="I255" s="90"/>
      <c r="J255" s="90"/>
      <c r="K255" s="23">
        <v>886</v>
      </c>
      <c r="L255" s="59">
        <v>8</v>
      </c>
      <c r="M255" s="60">
        <v>1</v>
      </c>
      <c r="N255" s="64" t="s">
        <v>30</v>
      </c>
      <c r="O255" s="61" t="s">
        <v>27</v>
      </c>
      <c r="P255" s="96"/>
      <c r="Q255" s="96"/>
      <c r="R255" s="96"/>
      <c r="S255" s="96"/>
      <c r="T255" s="96"/>
      <c r="U255" s="96"/>
      <c r="V255" s="62">
        <f>V256</f>
        <v>1885.63958</v>
      </c>
      <c r="W255" s="97"/>
      <c r="X255" s="97"/>
      <c r="Y255" s="97"/>
      <c r="Z255" s="97"/>
      <c r="AA255" s="97"/>
      <c r="AB255" s="97"/>
      <c r="AC255" s="97"/>
      <c r="AD255" s="97"/>
      <c r="AE255" s="97"/>
      <c r="AF255" s="97"/>
      <c r="AG255" s="97"/>
      <c r="AH255" s="97"/>
      <c r="AI255" s="97"/>
      <c r="AJ255" s="97"/>
      <c r="AK255" s="97"/>
      <c r="AL255" s="97"/>
      <c r="AM255" s="97"/>
      <c r="AN255" s="97"/>
      <c r="AO255" s="97"/>
      <c r="AP255" s="97"/>
      <c r="AQ255" s="97"/>
      <c r="AR255" s="97"/>
      <c r="AS255" s="97"/>
      <c r="AT255" s="57">
        <v>147</v>
      </c>
      <c r="AU255" s="24">
        <f>AU256</f>
        <v>1408.8969999999999</v>
      </c>
      <c r="AV255" s="63">
        <f t="shared" si="5"/>
        <v>74.717194894689243</v>
      </c>
    </row>
    <row r="256" spans="1:48" ht="29.25" customHeight="1" x14ac:dyDescent="0.2">
      <c r="A256" s="90" t="s">
        <v>26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23">
        <v>886</v>
      </c>
      <c r="L256" s="59">
        <v>8</v>
      </c>
      <c r="M256" s="60">
        <v>1</v>
      </c>
      <c r="N256" s="64" t="s">
        <v>30</v>
      </c>
      <c r="O256" s="61" t="s">
        <v>24</v>
      </c>
      <c r="P256" s="96"/>
      <c r="Q256" s="96"/>
      <c r="R256" s="96"/>
      <c r="S256" s="96"/>
      <c r="T256" s="96"/>
      <c r="U256" s="96"/>
      <c r="V256" s="62">
        <v>1885.63958</v>
      </c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57">
        <v>147</v>
      </c>
      <c r="AU256" s="24">
        <v>1408.8969999999999</v>
      </c>
      <c r="AV256" s="63">
        <f t="shared" si="5"/>
        <v>74.717194894689243</v>
      </c>
    </row>
    <row r="257" spans="1:48" ht="26.25" customHeight="1" x14ac:dyDescent="0.2">
      <c r="A257" s="98" t="s">
        <v>29</v>
      </c>
      <c r="B257" s="98"/>
      <c r="C257" s="98"/>
      <c r="D257" s="98"/>
      <c r="E257" s="98"/>
      <c r="F257" s="98"/>
      <c r="G257" s="98"/>
      <c r="H257" s="98"/>
      <c r="I257" s="98"/>
      <c r="J257" s="98"/>
      <c r="K257" s="22">
        <v>886</v>
      </c>
      <c r="L257" s="53">
        <v>8</v>
      </c>
      <c r="M257" s="54">
        <v>1</v>
      </c>
      <c r="N257" s="73" t="s">
        <v>25</v>
      </c>
      <c r="O257" s="55" t="s">
        <v>1</v>
      </c>
      <c r="P257" s="94"/>
      <c r="Q257" s="94"/>
      <c r="R257" s="94"/>
      <c r="S257" s="94"/>
      <c r="T257" s="94"/>
      <c r="U257" s="94"/>
      <c r="V257" s="56">
        <f>V258+V260+V262</f>
        <v>3122.49</v>
      </c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57">
        <v>147</v>
      </c>
      <c r="AU257" s="56">
        <f>AU258+AU260+AU262</f>
        <v>759.18254999999999</v>
      </c>
      <c r="AV257" s="33">
        <f t="shared" si="5"/>
        <v>24.313370098863409</v>
      </c>
    </row>
    <row r="258" spans="1:48" ht="50.25" customHeight="1" x14ac:dyDescent="0.2">
      <c r="A258" s="90" t="s">
        <v>23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23">
        <v>886</v>
      </c>
      <c r="L258" s="59">
        <v>8</v>
      </c>
      <c r="M258" s="60">
        <v>1</v>
      </c>
      <c r="N258" s="64" t="s">
        <v>25</v>
      </c>
      <c r="O258" s="61" t="s">
        <v>22</v>
      </c>
      <c r="P258" s="96"/>
      <c r="Q258" s="96"/>
      <c r="R258" s="96"/>
      <c r="S258" s="96"/>
      <c r="T258" s="96"/>
      <c r="U258" s="96"/>
      <c r="V258" s="62">
        <f>V259</f>
        <v>2790.172</v>
      </c>
      <c r="W258" s="97"/>
      <c r="X258" s="97"/>
      <c r="Y258" s="97"/>
      <c r="Z258" s="97"/>
      <c r="AA258" s="97"/>
      <c r="AB258" s="97"/>
      <c r="AC258" s="97"/>
      <c r="AD258" s="97"/>
      <c r="AE258" s="97"/>
      <c r="AF258" s="97"/>
      <c r="AG258" s="97"/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57">
        <v>147</v>
      </c>
      <c r="AU258" s="24">
        <f>AU259</f>
        <v>612.68579</v>
      </c>
      <c r="AV258" s="63">
        <f t="shared" si="5"/>
        <v>21.958710430754806</v>
      </c>
    </row>
    <row r="259" spans="1:48" ht="15.75" customHeight="1" x14ac:dyDescent="0.2">
      <c r="A259" s="90" t="s">
        <v>21</v>
      </c>
      <c r="B259" s="90"/>
      <c r="C259" s="90"/>
      <c r="D259" s="90"/>
      <c r="E259" s="90"/>
      <c r="F259" s="90"/>
      <c r="G259" s="90"/>
      <c r="H259" s="90"/>
      <c r="I259" s="90"/>
      <c r="J259" s="90"/>
      <c r="K259" s="23">
        <v>886</v>
      </c>
      <c r="L259" s="59">
        <v>8</v>
      </c>
      <c r="M259" s="60">
        <v>1</v>
      </c>
      <c r="N259" s="64" t="s">
        <v>25</v>
      </c>
      <c r="O259" s="61" t="s">
        <v>20</v>
      </c>
      <c r="P259" s="96"/>
      <c r="Q259" s="96"/>
      <c r="R259" s="96"/>
      <c r="S259" s="96"/>
      <c r="T259" s="96"/>
      <c r="U259" s="96"/>
      <c r="V259" s="62">
        <v>2790.172</v>
      </c>
      <c r="W259" s="97"/>
      <c r="X259" s="97"/>
      <c r="Y259" s="97"/>
      <c r="Z259" s="97"/>
      <c r="AA259" s="97"/>
      <c r="AB259" s="97"/>
      <c r="AC259" s="97"/>
      <c r="AD259" s="97"/>
      <c r="AE259" s="97"/>
      <c r="AF259" s="97"/>
      <c r="AG259" s="97"/>
      <c r="AH259" s="97"/>
      <c r="AI259" s="97"/>
      <c r="AJ259" s="97"/>
      <c r="AK259" s="97"/>
      <c r="AL259" s="97"/>
      <c r="AM259" s="97"/>
      <c r="AN259" s="97"/>
      <c r="AO259" s="97"/>
      <c r="AP259" s="97"/>
      <c r="AQ259" s="97"/>
      <c r="AR259" s="97"/>
      <c r="AS259" s="97"/>
      <c r="AT259" s="57">
        <v>147</v>
      </c>
      <c r="AU259" s="24">
        <v>612.68579</v>
      </c>
      <c r="AV259" s="63">
        <f t="shared" si="5"/>
        <v>21.958710430754806</v>
      </c>
    </row>
    <row r="260" spans="1:48" ht="27.75" customHeight="1" x14ac:dyDescent="0.2">
      <c r="A260" s="90" t="s">
        <v>28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23">
        <v>886</v>
      </c>
      <c r="L260" s="59">
        <v>8</v>
      </c>
      <c r="M260" s="60">
        <v>1</v>
      </c>
      <c r="N260" s="64" t="s">
        <v>25</v>
      </c>
      <c r="O260" s="61" t="s">
        <v>27</v>
      </c>
      <c r="P260" s="96"/>
      <c r="Q260" s="96"/>
      <c r="R260" s="96"/>
      <c r="S260" s="96"/>
      <c r="T260" s="96"/>
      <c r="U260" s="96"/>
      <c r="V260" s="62">
        <f>V261</f>
        <v>327.31799999999998</v>
      </c>
      <c r="W260" s="97"/>
      <c r="X260" s="97"/>
      <c r="Y260" s="97"/>
      <c r="Z260" s="97"/>
      <c r="AA260" s="97"/>
      <c r="AB260" s="97"/>
      <c r="AC260" s="97"/>
      <c r="AD260" s="97"/>
      <c r="AE260" s="97"/>
      <c r="AF260" s="97"/>
      <c r="AG260" s="97"/>
      <c r="AH260" s="97"/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57">
        <v>147</v>
      </c>
      <c r="AU260" s="24">
        <f>AU261</f>
        <v>145.14276000000001</v>
      </c>
      <c r="AV260" s="63">
        <f t="shared" si="5"/>
        <v>44.343042545781174</v>
      </c>
    </row>
    <row r="261" spans="1:48" ht="27" customHeight="1" x14ac:dyDescent="0.2">
      <c r="A261" s="90" t="s">
        <v>26</v>
      </c>
      <c r="B261" s="90"/>
      <c r="C261" s="90"/>
      <c r="D261" s="90"/>
      <c r="E261" s="90"/>
      <c r="F261" s="90"/>
      <c r="G261" s="90"/>
      <c r="H261" s="90"/>
      <c r="I261" s="90"/>
      <c r="J261" s="90"/>
      <c r="K261" s="23">
        <v>886</v>
      </c>
      <c r="L261" s="59">
        <v>8</v>
      </c>
      <c r="M261" s="60">
        <v>1</v>
      </c>
      <c r="N261" s="64" t="s">
        <v>25</v>
      </c>
      <c r="O261" s="61" t="s">
        <v>24</v>
      </c>
      <c r="P261" s="96"/>
      <c r="Q261" s="96"/>
      <c r="R261" s="96"/>
      <c r="S261" s="96"/>
      <c r="T261" s="96"/>
      <c r="U261" s="96"/>
      <c r="V261" s="62">
        <v>327.31799999999998</v>
      </c>
      <c r="W261" s="97"/>
      <c r="X261" s="97"/>
      <c r="Y261" s="97"/>
      <c r="Z261" s="97"/>
      <c r="AA261" s="97"/>
      <c r="AB261" s="97"/>
      <c r="AC261" s="97"/>
      <c r="AD261" s="97"/>
      <c r="AE261" s="97"/>
      <c r="AF261" s="97"/>
      <c r="AG261" s="97"/>
      <c r="AH261" s="97"/>
      <c r="AI261" s="97"/>
      <c r="AJ261" s="97"/>
      <c r="AK261" s="97"/>
      <c r="AL261" s="97"/>
      <c r="AM261" s="97"/>
      <c r="AN261" s="97"/>
      <c r="AO261" s="97"/>
      <c r="AP261" s="97"/>
      <c r="AQ261" s="97"/>
      <c r="AR261" s="97"/>
      <c r="AS261" s="97"/>
      <c r="AT261" s="57">
        <v>147</v>
      </c>
      <c r="AU261" s="24">
        <v>145.14276000000001</v>
      </c>
      <c r="AV261" s="63">
        <f t="shared" si="5"/>
        <v>44.343042545781174</v>
      </c>
    </row>
    <row r="262" spans="1:48" ht="13.5" customHeight="1" x14ac:dyDescent="0.2">
      <c r="A262" s="90" t="s">
        <v>43</v>
      </c>
      <c r="B262" s="90"/>
      <c r="C262" s="90"/>
      <c r="D262" s="90"/>
      <c r="E262" s="90"/>
      <c r="F262" s="90"/>
      <c r="G262" s="90"/>
      <c r="H262" s="90"/>
      <c r="I262" s="90"/>
      <c r="J262" s="90"/>
      <c r="K262" s="23">
        <v>886</v>
      </c>
      <c r="L262" s="59">
        <v>8</v>
      </c>
      <c r="M262" s="60">
        <v>1</v>
      </c>
      <c r="N262" s="64" t="s">
        <v>25</v>
      </c>
      <c r="O262" s="61" t="s">
        <v>42</v>
      </c>
      <c r="P262" s="65"/>
      <c r="Q262" s="65"/>
      <c r="R262" s="65"/>
      <c r="S262" s="65"/>
      <c r="T262" s="65"/>
      <c r="U262" s="65"/>
      <c r="V262" s="62">
        <f>V263</f>
        <v>5</v>
      </c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57"/>
      <c r="AU262" s="24">
        <f>AU263</f>
        <v>1.3540000000000001</v>
      </c>
      <c r="AV262" s="63">
        <f t="shared" si="5"/>
        <v>27.080000000000002</v>
      </c>
    </row>
    <row r="263" spans="1:48" ht="12.75" customHeight="1" x14ac:dyDescent="0.2">
      <c r="A263" s="90" t="s">
        <v>41</v>
      </c>
      <c r="B263" s="90"/>
      <c r="C263" s="90"/>
      <c r="D263" s="90"/>
      <c r="E263" s="90"/>
      <c r="F263" s="90"/>
      <c r="G263" s="90"/>
      <c r="H263" s="90"/>
      <c r="I263" s="90"/>
      <c r="J263" s="90"/>
      <c r="K263" s="23">
        <v>886</v>
      </c>
      <c r="L263" s="59">
        <v>8</v>
      </c>
      <c r="M263" s="60">
        <v>1</v>
      </c>
      <c r="N263" s="64" t="s">
        <v>25</v>
      </c>
      <c r="O263" s="61" t="s">
        <v>39</v>
      </c>
      <c r="P263" s="65"/>
      <c r="Q263" s="65"/>
      <c r="R263" s="65"/>
      <c r="S263" s="65"/>
      <c r="T263" s="65"/>
      <c r="U263" s="65"/>
      <c r="V263" s="62">
        <v>5</v>
      </c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  <c r="AP263" s="66"/>
      <c r="AQ263" s="66"/>
      <c r="AR263" s="66"/>
      <c r="AS263" s="66"/>
      <c r="AT263" s="57"/>
      <c r="AU263" s="24">
        <v>1.3540000000000001</v>
      </c>
      <c r="AV263" s="63">
        <f t="shared" si="5"/>
        <v>27.080000000000002</v>
      </c>
    </row>
    <row r="264" spans="1:48" ht="63" customHeight="1" x14ac:dyDescent="0.2">
      <c r="A264" s="98" t="s">
        <v>139</v>
      </c>
      <c r="B264" s="99"/>
      <c r="C264" s="99"/>
      <c r="D264" s="99"/>
      <c r="E264" s="99"/>
      <c r="F264" s="99"/>
      <c r="G264" s="99"/>
      <c r="H264" s="67"/>
      <c r="I264" s="67"/>
      <c r="J264" s="67"/>
      <c r="K264" s="22">
        <v>886</v>
      </c>
      <c r="L264" s="53">
        <v>8</v>
      </c>
      <c r="M264" s="54">
        <v>1</v>
      </c>
      <c r="N264" s="73">
        <v>9900070510</v>
      </c>
      <c r="O264" s="55"/>
      <c r="P264" s="68"/>
      <c r="Q264" s="68"/>
      <c r="R264" s="68"/>
      <c r="S264" s="68"/>
      <c r="T264" s="68"/>
      <c r="U264" s="68"/>
      <c r="V264" s="56">
        <f>V265</f>
        <v>113.14276</v>
      </c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  <c r="AM264" s="69"/>
      <c r="AN264" s="69"/>
      <c r="AO264" s="69"/>
      <c r="AP264" s="69"/>
      <c r="AQ264" s="69"/>
      <c r="AR264" s="69"/>
      <c r="AS264" s="69"/>
      <c r="AT264" s="57"/>
      <c r="AU264" s="21">
        <f>AU265</f>
        <v>113.14276</v>
      </c>
      <c r="AV264" s="33">
        <f t="shared" si="5"/>
        <v>100</v>
      </c>
    </row>
    <row r="265" spans="1:48" ht="49.5" customHeight="1" x14ac:dyDescent="0.2">
      <c r="A265" s="90" t="s">
        <v>23</v>
      </c>
      <c r="B265" s="90"/>
      <c r="C265" s="90"/>
      <c r="D265" s="90"/>
      <c r="E265" s="90"/>
      <c r="F265" s="90"/>
      <c r="G265" s="90"/>
      <c r="H265" s="90"/>
      <c r="I265" s="90"/>
      <c r="J265" s="90"/>
      <c r="K265" s="23">
        <v>886</v>
      </c>
      <c r="L265" s="59">
        <v>8</v>
      </c>
      <c r="M265" s="60">
        <v>1</v>
      </c>
      <c r="N265" s="64">
        <v>9900070510</v>
      </c>
      <c r="O265" s="61">
        <v>100</v>
      </c>
      <c r="P265" s="65"/>
      <c r="Q265" s="65"/>
      <c r="R265" s="65"/>
      <c r="S265" s="65"/>
      <c r="T265" s="65"/>
      <c r="U265" s="65"/>
      <c r="V265" s="62">
        <f>V266</f>
        <v>113.14276</v>
      </c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  <c r="AP265" s="66"/>
      <c r="AQ265" s="66"/>
      <c r="AR265" s="66"/>
      <c r="AS265" s="66"/>
      <c r="AT265" s="57"/>
      <c r="AU265" s="24">
        <f>AU266</f>
        <v>113.14276</v>
      </c>
      <c r="AV265" s="63">
        <f t="shared" si="5"/>
        <v>100</v>
      </c>
    </row>
    <row r="266" spans="1:48" ht="13.5" customHeight="1" x14ac:dyDescent="0.2">
      <c r="A266" s="90" t="s">
        <v>21</v>
      </c>
      <c r="B266" s="90"/>
      <c r="C266" s="90"/>
      <c r="D266" s="90"/>
      <c r="E266" s="90"/>
      <c r="F266" s="90"/>
      <c r="G266" s="90"/>
      <c r="H266" s="90"/>
      <c r="I266" s="90"/>
      <c r="J266" s="90"/>
      <c r="K266" s="23">
        <v>886</v>
      </c>
      <c r="L266" s="59">
        <v>8</v>
      </c>
      <c r="M266" s="60">
        <v>1</v>
      </c>
      <c r="N266" s="64">
        <v>9900070510</v>
      </c>
      <c r="O266" s="61">
        <v>110</v>
      </c>
      <c r="P266" s="65"/>
      <c r="Q266" s="65"/>
      <c r="R266" s="65"/>
      <c r="S266" s="65"/>
      <c r="T266" s="65"/>
      <c r="U266" s="65"/>
      <c r="V266" s="62">
        <v>113.14276</v>
      </c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66"/>
      <c r="AO266" s="66"/>
      <c r="AP266" s="66"/>
      <c r="AQ266" s="66"/>
      <c r="AR266" s="66"/>
      <c r="AS266" s="66"/>
      <c r="AT266" s="57"/>
      <c r="AU266" s="24">
        <v>113.14276</v>
      </c>
      <c r="AV266" s="63">
        <f t="shared" si="5"/>
        <v>100</v>
      </c>
    </row>
    <row r="267" spans="1:48" ht="61.5" customHeight="1" x14ac:dyDescent="0.2">
      <c r="A267" s="91" t="s">
        <v>34</v>
      </c>
      <c r="B267" s="100"/>
      <c r="C267" s="100"/>
      <c r="D267" s="100"/>
      <c r="E267" s="100"/>
      <c r="F267" s="100"/>
      <c r="G267" s="101"/>
      <c r="H267" s="84"/>
      <c r="I267" s="84"/>
      <c r="J267" s="84"/>
      <c r="K267" s="22">
        <v>886</v>
      </c>
      <c r="L267" s="53">
        <v>8</v>
      </c>
      <c r="M267" s="54">
        <v>1</v>
      </c>
      <c r="N267" s="73">
        <v>9900070516</v>
      </c>
      <c r="O267" s="55"/>
      <c r="P267" s="89"/>
      <c r="Q267" s="89"/>
      <c r="R267" s="89"/>
      <c r="S267" s="89"/>
      <c r="T267" s="89"/>
      <c r="U267" s="89"/>
      <c r="V267" s="56">
        <f>V268</f>
        <v>350</v>
      </c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58"/>
      <c r="AU267" s="21">
        <f>AU268</f>
        <v>0</v>
      </c>
      <c r="AV267" s="33">
        <f t="shared" si="5"/>
        <v>0</v>
      </c>
    </row>
    <row r="268" spans="1:48" ht="26.25" customHeight="1" x14ac:dyDescent="0.2">
      <c r="A268" s="90" t="s">
        <v>28</v>
      </c>
      <c r="B268" s="90"/>
      <c r="C268" s="90"/>
      <c r="D268" s="90"/>
      <c r="E268" s="90"/>
      <c r="F268" s="90"/>
      <c r="G268" s="90"/>
      <c r="H268" s="90"/>
      <c r="I268" s="90"/>
      <c r="J268" s="90"/>
      <c r="K268" s="23">
        <v>886</v>
      </c>
      <c r="L268" s="59">
        <v>8</v>
      </c>
      <c r="M268" s="60">
        <v>1</v>
      </c>
      <c r="N268" s="64">
        <v>9900070516</v>
      </c>
      <c r="O268" s="61">
        <v>200</v>
      </c>
      <c r="P268" s="86"/>
      <c r="Q268" s="86"/>
      <c r="R268" s="86"/>
      <c r="S268" s="86"/>
      <c r="T268" s="86"/>
      <c r="U268" s="86"/>
      <c r="V268" s="62">
        <f>V269</f>
        <v>350</v>
      </c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57"/>
      <c r="AU268" s="24">
        <f>AU269</f>
        <v>0</v>
      </c>
      <c r="AV268" s="63">
        <f t="shared" si="5"/>
        <v>0</v>
      </c>
    </row>
    <row r="269" spans="1:48" ht="26.25" customHeight="1" x14ac:dyDescent="0.2">
      <c r="A269" s="90" t="s">
        <v>26</v>
      </c>
      <c r="B269" s="90"/>
      <c r="C269" s="90"/>
      <c r="D269" s="90"/>
      <c r="E269" s="90"/>
      <c r="F269" s="90"/>
      <c r="G269" s="90"/>
      <c r="H269" s="90"/>
      <c r="I269" s="90"/>
      <c r="J269" s="90"/>
      <c r="K269" s="23">
        <v>886</v>
      </c>
      <c r="L269" s="59">
        <v>8</v>
      </c>
      <c r="M269" s="60">
        <v>1</v>
      </c>
      <c r="N269" s="64">
        <v>9900070516</v>
      </c>
      <c r="O269" s="61">
        <v>240</v>
      </c>
      <c r="P269" s="86"/>
      <c r="Q269" s="86"/>
      <c r="R269" s="86"/>
      <c r="S269" s="86"/>
      <c r="T269" s="86"/>
      <c r="U269" s="86"/>
      <c r="V269" s="62">
        <v>350</v>
      </c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57"/>
      <c r="AU269" s="24">
        <v>0</v>
      </c>
      <c r="AV269" s="63">
        <f t="shared" si="5"/>
        <v>0</v>
      </c>
    </row>
    <row r="270" spans="1:48" ht="15.75" customHeight="1" x14ac:dyDescent="0.2">
      <c r="A270" s="98" t="s">
        <v>19</v>
      </c>
      <c r="B270" s="98"/>
      <c r="C270" s="98"/>
      <c r="D270" s="98"/>
      <c r="E270" s="98"/>
      <c r="F270" s="98"/>
      <c r="G270" s="98"/>
      <c r="H270" s="98"/>
      <c r="I270" s="98"/>
      <c r="J270" s="98"/>
      <c r="K270" s="22">
        <v>886</v>
      </c>
      <c r="L270" s="53">
        <v>10</v>
      </c>
      <c r="M270" s="54">
        <v>0</v>
      </c>
      <c r="N270" s="73" t="s">
        <v>1</v>
      </c>
      <c r="O270" s="55" t="s">
        <v>1</v>
      </c>
      <c r="P270" s="94"/>
      <c r="Q270" s="94"/>
      <c r="R270" s="94"/>
      <c r="S270" s="94"/>
      <c r="T270" s="94"/>
      <c r="U270" s="94"/>
      <c r="V270" s="56">
        <f>V271</f>
        <v>401.58</v>
      </c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57">
        <v>147</v>
      </c>
      <c r="AU270" s="21">
        <f>AU271</f>
        <v>100.39455</v>
      </c>
      <c r="AV270" s="33">
        <f t="shared" si="5"/>
        <v>24.999887942626625</v>
      </c>
    </row>
    <row r="271" spans="1:48" ht="15.75" customHeight="1" x14ac:dyDescent="0.2">
      <c r="A271" s="98" t="s">
        <v>18</v>
      </c>
      <c r="B271" s="98"/>
      <c r="C271" s="98"/>
      <c r="D271" s="98"/>
      <c r="E271" s="98"/>
      <c r="F271" s="98"/>
      <c r="G271" s="98"/>
      <c r="H271" s="98"/>
      <c r="I271" s="98"/>
      <c r="J271" s="98"/>
      <c r="K271" s="22">
        <v>886</v>
      </c>
      <c r="L271" s="53">
        <v>10</v>
      </c>
      <c r="M271" s="54">
        <v>1</v>
      </c>
      <c r="N271" s="73" t="s">
        <v>1</v>
      </c>
      <c r="O271" s="55" t="s">
        <v>1</v>
      </c>
      <c r="P271" s="94"/>
      <c r="Q271" s="94"/>
      <c r="R271" s="94"/>
      <c r="S271" s="94"/>
      <c r="T271" s="94"/>
      <c r="U271" s="94"/>
      <c r="V271" s="56">
        <f>V272</f>
        <v>401.58</v>
      </c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57">
        <v>147</v>
      </c>
      <c r="AU271" s="21">
        <f>AU272</f>
        <v>100.39455</v>
      </c>
      <c r="AV271" s="33">
        <f t="shared" si="5"/>
        <v>24.999887942626625</v>
      </c>
    </row>
    <row r="272" spans="1:48" ht="18.75" customHeight="1" x14ac:dyDescent="0.2">
      <c r="A272" s="98" t="s">
        <v>9</v>
      </c>
      <c r="B272" s="98"/>
      <c r="C272" s="98"/>
      <c r="D272" s="98"/>
      <c r="E272" s="98"/>
      <c r="F272" s="98"/>
      <c r="G272" s="98"/>
      <c r="H272" s="98"/>
      <c r="I272" s="98"/>
      <c r="J272" s="98"/>
      <c r="K272" s="22">
        <v>886</v>
      </c>
      <c r="L272" s="53">
        <v>10</v>
      </c>
      <c r="M272" s="54">
        <v>1</v>
      </c>
      <c r="N272" s="73" t="s">
        <v>8</v>
      </c>
      <c r="O272" s="55" t="s">
        <v>1</v>
      </c>
      <c r="P272" s="94"/>
      <c r="Q272" s="94"/>
      <c r="R272" s="94"/>
      <c r="S272" s="94"/>
      <c r="T272" s="94"/>
      <c r="U272" s="94"/>
      <c r="V272" s="56">
        <f>V273</f>
        <v>401.58</v>
      </c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57">
        <v>147</v>
      </c>
      <c r="AU272" s="21">
        <f>AU273</f>
        <v>100.39455</v>
      </c>
      <c r="AV272" s="33">
        <f t="shared" si="5"/>
        <v>24.999887942626625</v>
      </c>
    </row>
    <row r="273" spans="1:49" ht="14.25" customHeight="1" x14ac:dyDescent="0.2">
      <c r="A273" s="98" t="s">
        <v>17</v>
      </c>
      <c r="B273" s="98"/>
      <c r="C273" s="98"/>
      <c r="D273" s="98"/>
      <c r="E273" s="98"/>
      <c r="F273" s="98"/>
      <c r="G273" s="98"/>
      <c r="H273" s="98"/>
      <c r="I273" s="98"/>
      <c r="J273" s="98"/>
      <c r="K273" s="22">
        <v>886</v>
      </c>
      <c r="L273" s="53">
        <v>10</v>
      </c>
      <c r="M273" s="54">
        <v>1</v>
      </c>
      <c r="N273" s="73" t="s">
        <v>13</v>
      </c>
      <c r="O273" s="55" t="s">
        <v>1</v>
      </c>
      <c r="P273" s="94"/>
      <c r="Q273" s="94"/>
      <c r="R273" s="94"/>
      <c r="S273" s="94"/>
      <c r="T273" s="94"/>
      <c r="U273" s="94"/>
      <c r="V273" s="56">
        <f>V274</f>
        <v>401.58</v>
      </c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57">
        <v>147</v>
      </c>
      <c r="AU273" s="21">
        <f>AU274</f>
        <v>100.39455</v>
      </c>
      <c r="AV273" s="33">
        <f t="shared" si="5"/>
        <v>24.999887942626625</v>
      </c>
    </row>
    <row r="274" spans="1:49" ht="15.75" customHeight="1" x14ac:dyDescent="0.2">
      <c r="A274" s="90" t="s">
        <v>16</v>
      </c>
      <c r="B274" s="90"/>
      <c r="C274" s="90"/>
      <c r="D274" s="90"/>
      <c r="E274" s="90"/>
      <c r="F274" s="90"/>
      <c r="G274" s="90"/>
      <c r="H274" s="90"/>
      <c r="I274" s="90"/>
      <c r="J274" s="90"/>
      <c r="K274" s="23">
        <v>886</v>
      </c>
      <c r="L274" s="59">
        <v>10</v>
      </c>
      <c r="M274" s="60">
        <v>1</v>
      </c>
      <c r="N274" s="64" t="s">
        <v>13</v>
      </c>
      <c r="O274" s="61" t="s">
        <v>15</v>
      </c>
      <c r="P274" s="96"/>
      <c r="Q274" s="96"/>
      <c r="R274" s="96"/>
      <c r="S274" s="96"/>
      <c r="T274" s="96"/>
      <c r="U274" s="96"/>
      <c r="V274" s="62">
        <f>V275</f>
        <v>401.58</v>
      </c>
      <c r="W274" s="97"/>
      <c r="X274" s="97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57">
        <v>147</v>
      </c>
      <c r="AU274" s="24">
        <f>AU275</f>
        <v>100.39455</v>
      </c>
      <c r="AV274" s="63">
        <f t="shared" si="5"/>
        <v>24.999887942626625</v>
      </c>
    </row>
    <row r="275" spans="1:49" ht="25.5" customHeight="1" x14ac:dyDescent="0.2">
      <c r="A275" s="90" t="s">
        <v>14</v>
      </c>
      <c r="B275" s="90"/>
      <c r="C275" s="90"/>
      <c r="D275" s="90"/>
      <c r="E275" s="90"/>
      <c r="F275" s="90"/>
      <c r="G275" s="90"/>
      <c r="H275" s="90"/>
      <c r="I275" s="90"/>
      <c r="J275" s="90"/>
      <c r="K275" s="23">
        <v>886</v>
      </c>
      <c r="L275" s="59">
        <v>10</v>
      </c>
      <c r="M275" s="60">
        <v>1</v>
      </c>
      <c r="N275" s="64" t="s">
        <v>13</v>
      </c>
      <c r="O275" s="61" t="s">
        <v>12</v>
      </c>
      <c r="P275" s="96"/>
      <c r="Q275" s="96"/>
      <c r="R275" s="96"/>
      <c r="S275" s="96"/>
      <c r="T275" s="96"/>
      <c r="U275" s="96"/>
      <c r="V275" s="62">
        <v>401.58</v>
      </c>
      <c r="W275" s="97"/>
      <c r="X275" s="97"/>
      <c r="Y275" s="97"/>
      <c r="Z275" s="97"/>
      <c r="AA275" s="97"/>
      <c r="AB275" s="97"/>
      <c r="AC275" s="97"/>
      <c r="AD275" s="97"/>
      <c r="AE275" s="97"/>
      <c r="AF275" s="97"/>
      <c r="AG275" s="97"/>
      <c r="AH275" s="97"/>
      <c r="AI275" s="97"/>
      <c r="AJ275" s="97"/>
      <c r="AK275" s="97"/>
      <c r="AL275" s="97"/>
      <c r="AM275" s="97"/>
      <c r="AN275" s="97"/>
      <c r="AO275" s="97"/>
      <c r="AP275" s="97"/>
      <c r="AQ275" s="97"/>
      <c r="AR275" s="97"/>
      <c r="AS275" s="97"/>
      <c r="AT275" s="57">
        <v>147</v>
      </c>
      <c r="AU275" s="24">
        <v>100.39455</v>
      </c>
      <c r="AV275" s="63">
        <f t="shared" si="5"/>
        <v>24.999887942626625</v>
      </c>
    </row>
    <row r="276" spans="1:49" ht="25.5" customHeight="1" x14ac:dyDescent="0.2">
      <c r="A276" s="98" t="s">
        <v>11</v>
      </c>
      <c r="B276" s="98"/>
      <c r="C276" s="98"/>
      <c r="D276" s="98"/>
      <c r="E276" s="98"/>
      <c r="F276" s="98"/>
      <c r="G276" s="98"/>
      <c r="H276" s="98"/>
      <c r="I276" s="98"/>
      <c r="J276" s="98"/>
      <c r="K276" s="22">
        <v>886</v>
      </c>
      <c r="L276" s="53">
        <v>13</v>
      </c>
      <c r="M276" s="54">
        <v>0</v>
      </c>
      <c r="N276" s="73" t="s">
        <v>1</v>
      </c>
      <c r="O276" s="55" t="s">
        <v>1</v>
      </c>
      <c r="P276" s="94"/>
      <c r="Q276" s="94"/>
      <c r="R276" s="94"/>
      <c r="S276" s="94"/>
      <c r="T276" s="94"/>
      <c r="U276" s="94"/>
      <c r="V276" s="56">
        <f>V277</f>
        <v>2.33</v>
      </c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57">
        <v>147</v>
      </c>
      <c r="AU276" s="21">
        <f>AU277</f>
        <v>0</v>
      </c>
      <c r="AV276" s="33">
        <f t="shared" si="5"/>
        <v>0</v>
      </c>
    </row>
    <row r="277" spans="1:49" ht="26.25" customHeight="1" x14ac:dyDescent="0.2">
      <c r="A277" s="98" t="s">
        <v>10</v>
      </c>
      <c r="B277" s="98"/>
      <c r="C277" s="98"/>
      <c r="D277" s="98"/>
      <c r="E277" s="98"/>
      <c r="F277" s="98"/>
      <c r="G277" s="98"/>
      <c r="H277" s="98"/>
      <c r="I277" s="98"/>
      <c r="J277" s="98"/>
      <c r="K277" s="22">
        <v>886</v>
      </c>
      <c r="L277" s="53">
        <v>13</v>
      </c>
      <c r="M277" s="54">
        <v>1</v>
      </c>
      <c r="N277" s="73" t="s">
        <v>1</v>
      </c>
      <c r="O277" s="55" t="s">
        <v>1</v>
      </c>
      <c r="P277" s="94"/>
      <c r="Q277" s="94"/>
      <c r="R277" s="94"/>
      <c r="S277" s="94"/>
      <c r="T277" s="94"/>
      <c r="U277" s="94"/>
      <c r="V277" s="56">
        <f>V278</f>
        <v>2.33</v>
      </c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57">
        <v>147</v>
      </c>
      <c r="AU277" s="21">
        <f>AU278</f>
        <v>0</v>
      </c>
      <c r="AV277" s="33">
        <f t="shared" si="5"/>
        <v>0</v>
      </c>
    </row>
    <row r="278" spans="1:49" ht="19.5" customHeight="1" x14ac:dyDescent="0.2">
      <c r="A278" s="98" t="s">
        <v>9</v>
      </c>
      <c r="B278" s="98"/>
      <c r="C278" s="98"/>
      <c r="D278" s="98"/>
      <c r="E278" s="98"/>
      <c r="F278" s="98"/>
      <c r="G278" s="98"/>
      <c r="H278" s="98"/>
      <c r="I278" s="98"/>
      <c r="J278" s="98"/>
      <c r="K278" s="22">
        <v>886</v>
      </c>
      <c r="L278" s="53">
        <v>13</v>
      </c>
      <c r="M278" s="54">
        <v>1</v>
      </c>
      <c r="N278" s="73" t="s">
        <v>8</v>
      </c>
      <c r="O278" s="55" t="s">
        <v>1</v>
      </c>
      <c r="P278" s="94"/>
      <c r="Q278" s="94"/>
      <c r="R278" s="94"/>
      <c r="S278" s="94"/>
      <c r="T278" s="94"/>
      <c r="U278" s="94"/>
      <c r="V278" s="56">
        <f>V279</f>
        <v>2.33</v>
      </c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57">
        <v>147</v>
      </c>
      <c r="AU278" s="21">
        <f>AU279</f>
        <v>0</v>
      </c>
      <c r="AV278" s="33">
        <f t="shared" si="5"/>
        <v>0</v>
      </c>
    </row>
    <row r="279" spans="1:49" ht="16.5" customHeight="1" x14ac:dyDescent="0.2">
      <c r="A279" s="98" t="s">
        <v>7</v>
      </c>
      <c r="B279" s="98"/>
      <c r="C279" s="98"/>
      <c r="D279" s="98"/>
      <c r="E279" s="98"/>
      <c r="F279" s="98"/>
      <c r="G279" s="98"/>
      <c r="H279" s="98"/>
      <c r="I279" s="98"/>
      <c r="J279" s="98"/>
      <c r="K279" s="22">
        <v>886</v>
      </c>
      <c r="L279" s="53">
        <v>13</v>
      </c>
      <c r="M279" s="54">
        <v>1</v>
      </c>
      <c r="N279" s="73" t="s">
        <v>3</v>
      </c>
      <c r="O279" s="55" t="s">
        <v>1</v>
      </c>
      <c r="P279" s="94"/>
      <c r="Q279" s="94"/>
      <c r="R279" s="94"/>
      <c r="S279" s="94"/>
      <c r="T279" s="94"/>
      <c r="U279" s="94"/>
      <c r="V279" s="56">
        <f>V280</f>
        <v>2.33</v>
      </c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57">
        <v>147</v>
      </c>
      <c r="AU279" s="21">
        <f>AU280</f>
        <v>0</v>
      </c>
      <c r="AV279" s="33">
        <f t="shared" si="5"/>
        <v>0</v>
      </c>
    </row>
    <row r="280" spans="1:49" ht="16.5" customHeight="1" x14ac:dyDescent="0.2">
      <c r="A280" s="90" t="s">
        <v>6</v>
      </c>
      <c r="B280" s="90"/>
      <c r="C280" s="90"/>
      <c r="D280" s="90"/>
      <c r="E280" s="90"/>
      <c r="F280" s="90"/>
      <c r="G280" s="90"/>
      <c r="H280" s="90"/>
      <c r="I280" s="90"/>
      <c r="J280" s="90"/>
      <c r="K280" s="23">
        <v>886</v>
      </c>
      <c r="L280" s="59">
        <v>13</v>
      </c>
      <c r="M280" s="60">
        <v>1</v>
      </c>
      <c r="N280" s="64" t="s">
        <v>3</v>
      </c>
      <c r="O280" s="61" t="s">
        <v>5</v>
      </c>
      <c r="P280" s="96"/>
      <c r="Q280" s="96"/>
      <c r="R280" s="96"/>
      <c r="S280" s="96"/>
      <c r="T280" s="96"/>
      <c r="U280" s="96"/>
      <c r="V280" s="62">
        <f>V281</f>
        <v>2.33</v>
      </c>
      <c r="W280" s="97"/>
      <c r="X280" s="97"/>
      <c r="Y280" s="97"/>
      <c r="Z280" s="97"/>
      <c r="AA280" s="97"/>
      <c r="AB280" s="97"/>
      <c r="AC280" s="97"/>
      <c r="AD280" s="97"/>
      <c r="AE280" s="97"/>
      <c r="AF280" s="97"/>
      <c r="AG280" s="97"/>
      <c r="AH280" s="97"/>
      <c r="AI280" s="97"/>
      <c r="AJ280" s="97"/>
      <c r="AK280" s="97"/>
      <c r="AL280" s="97"/>
      <c r="AM280" s="97"/>
      <c r="AN280" s="97"/>
      <c r="AO280" s="97"/>
      <c r="AP280" s="97"/>
      <c r="AQ280" s="97"/>
      <c r="AR280" s="97"/>
      <c r="AS280" s="97"/>
      <c r="AT280" s="57">
        <v>147</v>
      </c>
      <c r="AU280" s="24">
        <f>AU281</f>
        <v>0</v>
      </c>
      <c r="AV280" s="63">
        <f t="shared" si="5"/>
        <v>0</v>
      </c>
    </row>
    <row r="281" spans="1:49" ht="15.75" customHeight="1" x14ac:dyDescent="0.2">
      <c r="A281" s="90" t="s">
        <v>4</v>
      </c>
      <c r="B281" s="90"/>
      <c r="C281" s="90"/>
      <c r="D281" s="90"/>
      <c r="E281" s="90"/>
      <c r="F281" s="90"/>
      <c r="G281" s="90"/>
      <c r="H281" s="90"/>
      <c r="I281" s="90"/>
      <c r="J281" s="90"/>
      <c r="K281" s="23">
        <v>886</v>
      </c>
      <c r="L281" s="59">
        <v>13</v>
      </c>
      <c r="M281" s="60">
        <v>1</v>
      </c>
      <c r="N281" s="64" t="s">
        <v>3</v>
      </c>
      <c r="O281" s="61" t="s">
        <v>2</v>
      </c>
      <c r="P281" s="96"/>
      <c r="Q281" s="96"/>
      <c r="R281" s="96"/>
      <c r="S281" s="96"/>
      <c r="T281" s="96"/>
      <c r="U281" s="96"/>
      <c r="V281" s="62">
        <v>2.33</v>
      </c>
      <c r="W281" s="97"/>
      <c r="X281" s="97"/>
      <c r="Y281" s="97"/>
      <c r="Z281" s="97"/>
      <c r="AA281" s="97"/>
      <c r="AB281" s="97"/>
      <c r="AC281" s="97"/>
      <c r="AD281" s="97"/>
      <c r="AE281" s="97"/>
      <c r="AF281" s="97"/>
      <c r="AG281" s="97"/>
      <c r="AH281" s="97"/>
      <c r="AI281" s="97"/>
      <c r="AJ281" s="97"/>
      <c r="AK281" s="97"/>
      <c r="AL281" s="97"/>
      <c r="AM281" s="97"/>
      <c r="AN281" s="97"/>
      <c r="AO281" s="97"/>
      <c r="AP281" s="97"/>
      <c r="AQ281" s="97"/>
      <c r="AR281" s="97"/>
      <c r="AS281" s="97"/>
      <c r="AT281" s="57">
        <v>147</v>
      </c>
      <c r="AU281" s="24">
        <v>0</v>
      </c>
      <c r="AV281" s="63">
        <f t="shared" si="5"/>
        <v>0</v>
      </c>
    </row>
    <row r="282" spans="1:49" ht="20.25" customHeight="1" x14ac:dyDescent="0.2">
      <c r="A282" s="111" t="s">
        <v>132</v>
      </c>
      <c r="B282" s="111"/>
      <c r="C282" s="111"/>
      <c r="D282" s="111"/>
      <c r="E282" s="111"/>
      <c r="F282" s="111"/>
      <c r="G282" s="111"/>
      <c r="H282" s="25"/>
      <c r="I282" s="25"/>
      <c r="J282" s="25"/>
      <c r="K282" s="26"/>
      <c r="L282" s="26"/>
      <c r="M282" s="26"/>
      <c r="N282" s="48"/>
      <c r="O282" s="26"/>
      <c r="P282" s="27"/>
      <c r="Q282" s="26"/>
      <c r="R282" s="27"/>
      <c r="S282" s="27"/>
      <c r="T282" s="28"/>
      <c r="U282" s="28"/>
      <c r="V282" s="29">
        <v>-42668.364000000001</v>
      </c>
      <c r="W282" s="30">
        <v>0</v>
      </c>
      <c r="X282" s="30">
        <v>0</v>
      </c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31"/>
      <c r="AL282" s="32"/>
      <c r="AM282" s="32"/>
      <c r="AN282" s="32"/>
      <c r="AO282" s="32"/>
      <c r="AP282" s="32"/>
      <c r="AQ282" s="32"/>
      <c r="AR282" s="32"/>
      <c r="AS282" s="32"/>
      <c r="AT282" s="32"/>
      <c r="AU282" s="29">
        <v>-7308.0977599999997</v>
      </c>
      <c r="AV282" s="33"/>
    </row>
    <row r="283" spans="1:49" ht="13.9" hidden="1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4"/>
      <c r="AM283" s="4"/>
      <c r="AN283" s="4"/>
      <c r="AO283" s="4"/>
      <c r="AP283" s="2"/>
      <c r="AQ283" s="2"/>
      <c r="AR283" s="2"/>
      <c r="AS283" s="2"/>
      <c r="AT283" s="2"/>
      <c r="AU283" s="2"/>
      <c r="AV283" s="2"/>
    </row>
    <row r="284" spans="1:49" ht="15.6" hidden="1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20"/>
    </row>
    <row r="285" spans="1:49" hidden="1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</row>
    <row r="286" spans="1:49" hidden="1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</row>
    <row r="287" spans="1:49" x14ac:dyDescent="0.2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</row>
    <row r="288" spans="1:49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</row>
    <row r="289" spans="1:49" ht="13.5" thickBot="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19"/>
      <c r="M289" s="19"/>
      <c r="N289" s="19"/>
      <c r="O289" s="1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</row>
    <row r="290" spans="1:49" x14ac:dyDescent="0.2">
      <c r="L290" s="20"/>
      <c r="M290" s="20"/>
      <c r="N290" s="20"/>
      <c r="O290" s="20"/>
    </row>
    <row r="291" spans="1:49" x14ac:dyDescent="0.2">
      <c r="L291" s="20"/>
      <c r="M291" s="20"/>
      <c r="N291" s="20"/>
      <c r="O291" s="20"/>
    </row>
    <row r="293" spans="1:49" x14ac:dyDescent="0.2"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</sheetData>
  <mergeCells count="568">
    <mergeCell ref="A75:G75"/>
    <mergeCell ref="A76:G76"/>
    <mergeCell ref="A94:G94"/>
    <mergeCell ref="A131:J131"/>
    <mergeCell ref="A88:G88"/>
    <mergeCell ref="A80:J80"/>
    <mergeCell ref="A117:J117"/>
    <mergeCell ref="A118:J118"/>
    <mergeCell ref="A120:J120"/>
    <mergeCell ref="A121:J121"/>
    <mergeCell ref="A116:G116"/>
    <mergeCell ref="A119:G119"/>
    <mergeCell ref="A146:J146"/>
    <mergeCell ref="A145:G145"/>
    <mergeCell ref="A77:J77"/>
    <mergeCell ref="A78:J78"/>
    <mergeCell ref="W191:AS191"/>
    <mergeCell ref="A109:J109"/>
    <mergeCell ref="A115:J115"/>
    <mergeCell ref="A113:G113"/>
    <mergeCell ref="A147:J147"/>
    <mergeCell ref="A141:J141"/>
    <mergeCell ref="A137:G137"/>
    <mergeCell ref="A122:J122"/>
    <mergeCell ref="A138:J138"/>
    <mergeCell ref="A139:J139"/>
    <mergeCell ref="A186:J186"/>
    <mergeCell ref="A164:J164"/>
    <mergeCell ref="A176:J176"/>
    <mergeCell ref="A184:J184"/>
    <mergeCell ref="A185:J185"/>
    <mergeCell ref="A191:J191"/>
    <mergeCell ref="A148:G148"/>
    <mergeCell ref="A189:J189"/>
    <mergeCell ref="W177:AS177"/>
    <mergeCell ref="A178:J178"/>
    <mergeCell ref="P178:U178"/>
    <mergeCell ref="W178:AS178"/>
    <mergeCell ref="W171:AS171"/>
    <mergeCell ref="A170:J170"/>
    <mergeCell ref="A171:J171"/>
    <mergeCell ref="P171:U171"/>
    <mergeCell ref="P167:U167"/>
    <mergeCell ref="W167:AS167"/>
    <mergeCell ref="P168:U168"/>
    <mergeCell ref="W168:AS168"/>
    <mergeCell ref="P191:U191"/>
    <mergeCell ref="P218:U218"/>
    <mergeCell ref="P228:U228"/>
    <mergeCell ref="W228:AS228"/>
    <mergeCell ref="A226:J226"/>
    <mergeCell ref="P226:U226"/>
    <mergeCell ref="W226:AS226"/>
    <mergeCell ref="A219:G219"/>
    <mergeCell ref="A200:G200"/>
    <mergeCell ref="A201:J201"/>
    <mergeCell ref="A217:J217"/>
    <mergeCell ref="A215:G215"/>
    <mergeCell ref="A221:J221"/>
    <mergeCell ref="A222:J222"/>
    <mergeCell ref="A220:G220"/>
    <mergeCell ref="P193:U193"/>
    <mergeCell ref="W193:AS193"/>
    <mergeCell ref="A192:J192"/>
    <mergeCell ref="P192:U192"/>
    <mergeCell ref="W192:AS192"/>
    <mergeCell ref="A228:J228"/>
    <mergeCell ref="W218:AS218"/>
    <mergeCell ref="A218:J218"/>
    <mergeCell ref="A223:G223"/>
    <mergeCell ref="W40:AS40"/>
    <mergeCell ref="A165:J165"/>
    <mergeCell ref="P165:U165"/>
    <mergeCell ref="W165:AS165"/>
    <mergeCell ref="A175:J175"/>
    <mergeCell ref="P175:U175"/>
    <mergeCell ref="W175:AS175"/>
    <mergeCell ref="A166:J166"/>
    <mergeCell ref="A42:J42"/>
    <mergeCell ref="P42:U42"/>
    <mergeCell ref="W42:AS42"/>
    <mergeCell ref="W67:AS67"/>
    <mergeCell ref="A60:J60"/>
    <mergeCell ref="P60:U60"/>
    <mergeCell ref="W60:AS60"/>
    <mergeCell ref="A61:J61"/>
    <mergeCell ref="W64:AS64"/>
    <mergeCell ref="P163:U163"/>
    <mergeCell ref="W163:AS163"/>
    <mergeCell ref="W166:AS166"/>
    <mergeCell ref="P166:U166"/>
    <mergeCell ref="A151:J151"/>
    <mergeCell ref="A152:J152"/>
    <mergeCell ref="A70:J70"/>
    <mergeCell ref="A282:G282"/>
    <mergeCell ref="AU10:AV10"/>
    <mergeCell ref="Y12:Y13"/>
    <mergeCell ref="V12:V13"/>
    <mergeCell ref="L2:AV6"/>
    <mergeCell ref="A66:J66"/>
    <mergeCell ref="P66:U66"/>
    <mergeCell ref="W66:AS66"/>
    <mergeCell ref="A107:J107"/>
    <mergeCell ref="P107:U107"/>
    <mergeCell ref="W107:AS107"/>
    <mergeCell ref="A74:J74"/>
    <mergeCell ref="P74:U74"/>
    <mergeCell ref="W74:AS74"/>
    <mergeCell ref="A36:J36"/>
    <mergeCell ref="P36:U36"/>
    <mergeCell ref="W36:AS36"/>
    <mergeCell ref="A41:J41"/>
    <mergeCell ref="P41:U41"/>
    <mergeCell ref="W41:AS41"/>
    <mergeCell ref="A65:J65"/>
    <mergeCell ref="P65:U65"/>
    <mergeCell ref="W65:AS65"/>
    <mergeCell ref="P235:U235"/>
    <mergeCell ref="L1:AV1"/>
    <mergeCell ref="A15:J15"/>
    <mergeCell ref="P15:U15"/>
    <mergeCell ref="W15:AS15"/>
    <mergeCell ref="A58:J58"/>
    <mergeCell ref="P58:U58"/>
    <mergeCell ref="W58:AS58"/>
    <mergeCell ref="A16:J16"/>
    <mergeCell ref="P16:U16"/>
    <mergeCell ref="W16:AS16"/>
    <mergeCell ref="A21:J21"/>
    <mergeCell ref="P27:U27"/>
    <mergeCell ref="W27:AS27"/>
    <mergeCell ref="W34:AS34"/>
    <mergeCell ref="A39:J39"/>
    <mergeCell ref="P39:U39"/>
    <mergeCell ref="W39:AS39"/>
    <mergeCell ref="A17:J17"/>
    <mergeCell ref="P17:U17"/>
    <mergeCell ref="W17:AS17"/>
    <mergeCell ref="A8:AV9"/>
    <mergeCell ref="P48:U48"/>
    <mergeCell ref="W50:AS50"/>
    <mergeCell ref="A49:J49"/>
    <mergeCell ref="P49:U49"/>
    <mergeCell ref="W49:AS49"/>
    <mergeCell ref="W48:AS48"/>
    <mergeCell ref="A48:J48"/>
    <mergeCell ref="A55:J55"/>
    <mergeCell ref="P55:U55"/>
    <mergeCell ref="P50:U50"/>
    <mergeCell ref="A53:J53"/>
    <mergeCell ref="A54:J54"/>
    <mergeCell ref="A51:J51"/>
    <mergeCell ref="A52:J52"/>
    <mergeCell ref="A258:J258"/>
    <mergeCell ref="P258:U258"/>
    <mergeCell ref="W258:AS258"/>
    <mergeCell ref="W55:AS55"/>
    <mergeCell ref="A56:J56"/>
    <mergeCell ref="P56:U56"/>
    <mergeCell ref="W56:AS56"/>
    <mergeCell ref="A57:J57"/>
    <mergeCell ref="P57:U57"/>
    <mergeCell ref="W57:AS57"/>
    <mergeCell ref="P109:U109"/>
    <mergeCell ref="W109:AS109"/>
    <mergeCell ref="A64:J64"/>
    <mergeCell ref="P64:U64"/>
    <mergeCell ref="A68:J68"/>
    <mergeCell ref="P68:U68"/>
    <mergeCell ref="W68:AS68"/>
    <mergeCell ref="W62:AS62"/>
    <mergeCell ref="A108:J108"/>
    <mergeCell ref="P108:U108"/>
    <mergeCell ref="A233:J233"/>
    <mergeCell ref="A237:J237"/>
    <mergeCell ref="P227:U227"/>
    <mergeCell ref="W227:AS227"/>
    <mergeCell ref="P20:U20"/>
    <mergeCell ref="W79:AS79"/>
    <mergeCell ref="P111:U111"/>
    <mergeCell ref="A180:J180"/>
    <mergeCell ref="P180:U180"/>
    <mergeCell ref="P86:U86"/>
    <mergeCell ref="W86:AS86"/>
    <mergeCell ref="A130:J130"/>
    <mergeCell ref="P131:U131"/>
    <mergeCell ref="W131:AS131"/>
    <mergeCell ref="A134:J134"/>
    <mergeCell ref="P130:U130"/>
    <mergeCell ref="W130:AS130"/>
    <mergeCell ref="A110:J110"/>
    <mergeCell ref="P110:U110"/>
    <mergeCell ref="W110:AS110"/>
    <mergeCell ref="A87:J87"/>
    <mergeCell ref="P87:U87"/>
    <mergeCell ref="W87:AS87"/>
    <mergeCell ref="A143:J143"/>
    <mergeCell ref="P143:U143"/>
    <mergeCell ref="W108:AS108"/>
    <mergeCell ref="A154:G154"/>
    <mergeCell ref="A156:J156"/>
    <mergeCell ref="P45:U45"/>
    <mergeCell ref="A18:J18"/>
    <mergeCell ref="P18:U18"/>
    <mergeCell ref="W18:AS18"/>
    <mergeCell ref="A23:J23"/>
    <mergeCell ref="P23:U23"/>
    <mergeCell ref="W23:AS23"/>
    <mergeCell ref="P21:U21"/>
    <mergeCell ref="W21:AS21"/>
    <mergeCell ref="P38:U38"/>
    <mergeCell ref="W38:AS38"/>
    <mergeCell ref="A32:J32"/>
    <mergeCell ref="P32:U32"/>
    <mergeCell ref="P28:U28"/>
    <mergeCell ref="W28:AS28"/>
    <mergeCell ref="A31:J31"/>
    <mergeCell ref="P31:U31"/>
    <mergeCell ref="W31:AS31"/>
    <mergeCell ref="A35:J35"/>
    <mergeCell ref="P35:U35"/>
    <mergeCell ref="W35:AS35"/>
    <mergeCell ref="A38:J38"/>
    <mergeCell ref="A30:J30"/>
    <mergeCell ref="A20:J20"/>
    <mergeCell ref="P85:U85"/>
    <mergeCell ref="A33:J33"/>
    <mergeCell ref="P33:U33"/>
    <mergeCell ref="W33:AS33"/>
    <mergeCell ref="W32:AS32"/>
    <mergeCell ref="A34:J34"/>
    <mergeCell ref="P34:U34"/>
    <mergeCell ref="P47:U47"/>
    <mergeCell ref="W47:AS47"/>
    <mergeCell ref="A45:J45"/>
    <mergeCell ref="A43:J43"/>
    <mergeCell ref="P43:U43"/>
    <mergeCell ref="A46:J46"/>
    <mergeCell ref="P46:U46"/>
    <mergeCell ref="A37:J37"/>
    <mergeCell ref="P37:U37"/>
    <mergeCell ref="W37:AS37"/>
    <mergeCell ref="A40:J40"/>
    <mergeCell ref="P40:U40"/>
    <mergeCell ref="A44:J44"/>
    <mergeCell ref="P44:U44"/>
    <mergeCell ref="W44:AS44"/>
    <mergeCell ref="W46:AS46"/>
    <mergeCell ref="A47:J47"/>
    <mergeCell ref="W235:AS235"/>
    <mergeCell ref="W45:AS45"/>
    <mergeCell ref="W43:AS43"/>
    <mergeCell ref="A140:J140"/>
    <mergeCell ref="W112:AS112"/>
    <mergeCell ref="A142:J142"/>
    <mergeCell ref="P134:U134"/>
    <mergeCell ref="A253:J253"/>
    <mergeCell ref="P253:U253"/>
    <mergeCell ref="W253:AS253"/>
    <mergeCell ref="W180:AS180"/>
    <mergeCell ref="A187:J187"/>
    <mergeCell ref="P187:U187"/>
    <mergeCell ref="W187:AS187"/>
    <mergeCell ref="A181:J181"/>
    <mergeCell ref="P181:U181"/>
    <mergeCell ref="W181:AS181"/>
    <mergeCell ref="P186:U186"/>
    <mergeCell ref="P237:U237"/>
    <mergeCell ref="W237:AS237"/>
    <mergeCell ref="P232:U232"/>
    <mergeCell ref="P251:U251"/>
    <mergeCell ref="W251:AS251"/>
    <mergeCell ref="W85:AS85"/>
    <mergeCell ref="A247:J247"/>
    <mergeCell ref="A244:G244"/>
    <mergeCell ref="A245:J245"/>
    <mergeCell ref="W247:AS247"/>
    <mergeCell ref="W236:AS236"/>
    <mergeCell ref="P247:U247"/>
    <mergeCell ref="W111:AS111"/>
    <mergeCell ref="A132:J132"/>
    <mergeCell ref="P132:U132"/>
    <mergeCell ref="W132:AS132"/>
    <mergeCell ref="P133:U133"/>
    <mergeCell ref="W133:AS133"/>
    <mergeCell ref="A133:J133"/>
    <mergeCell ref="A114:J114"/>
    <mergeCell ref="P112:U112"/>
    <mergeCell ref="A111:G111"/>
    <mergeCell ref="A112:G112"/>
    <mergeCell ref="P122:U122"/>
    <mergeCell ref="W122:AS122"/>
    <mergeCell ref="A236:J236"/>
    <mergeCell ref="A239:J239"/>
    <mergeCell ref="A240:J240"/>
    <mergeCell ref="W134:AS134"/>
    <mergeCell ref="P142:U142"/>
    <mergeCell ref="P22:U22"/>
    <mergeCell ref="A250:J250"/>
    <mergeCell ref="W256:AS256"/>
    <mergeCell ref="A257:J257"/>
    <mergeCell ref="P257:U257"/>
    <mergeCell ref="P250:U250"/>
    <mergeCell ref="W250:AS250"/>
    <mergeCell ref="A251:J251"/>
    <mergeCell ref="P252:U252"/>
    <mergeCell ref="W252:AS252"/>
    <mergeCell ref="W254:AS254"/>
    <mergeCell ref="A252:J252"/>
    <mergeCell ref="A254:J254"/>
    <mergeCell ref="A255:J255"/>
    <mergeCell ref="P255:U255"/>
    <mergeCell ref="W255:AS255"/>
    <mergeCell ref="A256:J256"/>
    <mergeCell ref="P254:U254"/>
    <mergeCell ref="A248:J248"/>
    <mergeCell ref="P248:U248"/>
    <mergeCell ref="W248:AS248"/>
    <mergeCell ref="A246:J246"/>
    <mergeCell ref="P246:U246"/>
    <mergeCell ref="W246:AS246"/>
    <mergeCell ref="A79:J79"/>
    <mergeCell ref="P79:U79"/>
    <mergeCell ref="A19:J19"/>
    <mergeCell ref="P19:U19"/>
    <mergeCell ref="W19:AS19"/>
    <mergeCell ref="A24:J24"/>
    <mergeCell ref="P24:U24"/>
    <mergeCell ref="A29:J29"/>
    <mergeCell ref="P29:U29"/>
    <mergeCell ref="W29:AS29"/>
    <mergeCell ref="P30:U30"/>
    <mergeCell ref="W30:AS30"/>
    <mergeCell ref="A28:J28"/>
    <mergeCell ref="W20:AS20"/>
    <mergeCell ref="A25:J25"/>
    <mergeCell ref="P25:U25"/>
    <mergeCell ref="W25:AS25"/>
    <mergeCell ref="W24:AS24"/>
    <mergeCell ref="A26:J26"/>
    <mergeCell ref="P26:U26"/>
    <mergeCell ref="W26:AS26"/>
    <mergeCell ref="W22:AS22"/>
    <mergeCell ref="A27:J27"/>
    <mergeCell ref="A22:J22"/>
    <mergeCell ref="W59:AS59"/>
    <mergeCell ref="W73:AS73"/>
    <mergeCell ref="A73:J73"/>
    <mergeCell ref="P73:U73"/>
    <mergeCell ref="P72:U72"/>
    <mergeCell ref="W72:AS72"/>
    <mergeCell ref="A72:J72"/>
    <mergeCell ref="A67:J67"/>
    <mergeCell ref="P67:U67"/>
    <mergeCell ref="A69:J69"/>
    <mergeCell ref="P69:U69"/>
    <mergeCell ref="W69:AS69"/>
    <mergeCell ref="A63:J63"/>
    <mergeCell ref="P63:U63"/>
    <mergeCell ref="W63:AS63"/>
    <mergeCell ref="A59:J59"/>
    <mergeCell ref="P59:U59"/>
    <mergeCell ref="P61:U61"/>
    <mergeCell ref="W61:AS61"/>
    <mergeCell ref="A62:J62"/>
    <mergeCell ref="P62:U62"/>
    <mergeCell ref="A71:J71"/>
    <mergeCell ref="W135:AS135"/>
    <mergeCell ref="A135:J135"/>
    <mergeCell ref="W153:AS153"/>
    <mergeCell ref="P135:U135"/>
    <mergeCell ref="W143:AS143"/>
    <mergeCell ref="A136:J136"/>
    <mergeCell ref="A153:J153"/>
    <mergeCell ref="P164:U164"/>
    <mergeCell ref="W164:AS164"/>
    <mergeCell ref="W162:AS162"/>
    <mergeCell ref="A144:J144"/>
    <mergeCell ref="P144:U144"/>
    <mergeCell ref="W144:AS144"/>
    <mergeCell ref="W158:AS158"/>
    <mergeCell ref="P136:U136"/>
    <mergeCell ref="W136:AS136"/>
    <mergeCell ref="P153:U153"/>
    <mergeCell ref="A158:J158"/>
    <mergeCell ref="P158:U158"/>
    <mergeCell ref="W142:AS142"/>
    <mergeCell ref="A162:J162"/>
    <mergeCell ref="P162:U162"/>
    <mergeCell ref="A157:J157"/>
    <mergeCell ref="A14:G14"/>
    <mergeCell ref="A182:J182"/>
    <mergeCell ref="P182:U182"/>
    <mergeCell ref="W182:AS182"/>
    <mergeCell ref="A183:J183"/>
    <mergeCell ref="P183:U183"/>
    <mergeCell ref="W183:AS183"/>
    <mergeCell ref="A188:J188"/>
    <mergeCell ref="P188:U188"/>
    <mergeCell ref="W188:AS188"/>
    <mergeCell ref="W186:AS186"/>
    <mergeCell ref="A50:J50"/>
    <mergeCell ref="P179:U179"/>
    <mergeCell ref="W179:AS179"/>
    <mergeCell ref="P170:U170"/>
    <mergeCell ref="W170:AS170"/>
    <mergeCell ref="A169:J169"/>
    <mergeCell ref="P169:U169"/>
    <mergeCell ref="W169:AS169"/>
    <mergeCell ref="A177:J177"/>
    <mergeCell ref="P177:U177"/>
    <mergeCell ref="P176:U176"/>
    <mergeCell ref="W176:AS176"/>
    <mergeCell ref="A167:J167"/>
    <mergeCell ref="P259:U259"/>
    <mergeCell ref="W259:AS259"/>
    <mergeCell ref="A261:J261"/>
    <mergeCell ref="A272:J272"/>
    <mergeCell ref="P272:U272"/>
    <mergeCell ref="W272:AS272"/>
    <mergeCell ref="A273:J273"/>
    <mergeCell ref="A260:J260"/>
    <mergeCell ref="P260:U260"/>
    <mergeCell ref="W260:AS260"/>
    <mergeCell ref="A259:J259"/>
    <mergeCell ref="P273:U273"/>
    <mergeCell ref="W273:AS273"/>
    <mergeCell ref="A271:J271"/>
    <mergeCell ref="P271:U271"/>
    <mergeCell ref="A262:J262"/>
    <mergeCell ref="A263:J263"/>
    <mergeCell ref="A249:J249"/>
    <mergeCell ref="P249:U249"/>
    <mergeCell ref="W249:AS249"/>
    <mergeCell ref="A281:J281"/>
    <mergeCell ref="P281:U281"/>
    <mergeCell ref="W281:AS281"/>
    <mergeCell ref="A280:J280"/>
    <mergeCell ref="P280:U280"/>
    <mergeCell ref="W280:AS280"/>
    <mergeCell ref="A277:J277"/>
    <mergeCell ref="A279:J279"/>
    <mergeCell ref="P279:U279"/>
    <mergeCell ref="W279:AS279"/>
    <mergeCell ref="A276:J276"/>
    <mergeCell ref="P276:U276"/>
    <mergeCell ref="W276:AS276"/>
    <mergeCell ref="A278:J278"/>
    <mergeCell ref="P278:U278"/>
    <mergeCell ref="W278:AS278"/>
    <mergeCell ref="P277:U277"/>
    <mergeCell ref="W277:AS277"/>
    <mergeCell ref="P256:U256"/>
    <mergeCell ref="W257:AS257"/>
    <mergeCell ref="A275:J275"/>
    <mergeCell ref="P275:U275"/>
    <mergeCell ref="W275:AS275"/>
    <mergeCell ref="W271:AS271"/>
    <mergeCell ref="A270:J270"/>
    <mergeCell ref="P270:U270"/>
    <mergeCell ref="W270:AS270"/>
    <mergeCell ref="P261:U261"/>
    <mergeCell ref="W261:AS261"/>
    <mergeCell ref="A265:J265"/>
    <mergeCell ref="A266:J266"/>
    <mergeCell ref="A264:G264"/>
    <mergeCell ref="A274:J274"/>
    <mergeCell ref="P274:U274"/>
    <mergeCell ref="W274:AS274"/>
    <mergeCell ref="A268:J268"/>
    <mergeCell ref="A269:J269"/>
    <mergeCell ref="A267:G267"/>
    <mergeCell ref="A13:G13"/>
    <mergeCell ref="P234:U234"/>
    <mergeCell ref="W234:AS234"/>
    <mergeCell ref="A235:J235"/>
    <mergeCell ref="P236:U236"/>
    <mergeCell ref="A234:J234"/>
    <mergeCell ref="A227:J227"/>
    <mergeCell ref="A168:J168"/>
    <mergeCell ref="A232:J232"/>
    <mergeCell ref="A230:J230"/>
    <mergeCell ref="A204:G204"/>
    <mergeCell ref="A205:G205"/>
    <mergeCell ref="A203:G203"/>
    <mergeCell ref="P230:U230"/>
    <mergeCell ref="W230:AS230"/>
    <mergeCell ref="A229:J229"/>
    <mergeCell ref="P229:U229"/>
    <mergeCell ref="W229:AS229"/>
    <mergeCell ref="P233:U233"/>
    <mergeCell ref="W233:AS233"/>
    <mergeCell ref="A231:J231"/>
    <mergeCell ref="P231:U231"/>
    <mergeCell ref="W231:AS231"/>
    <mergeCell ref="W232:AS232"/>
    <mergeCell ref="A195:J195"/>
    <mergeCell ref="A194:G194"/>
    <mergeCell ref="A128:J128"/>
    <mergeCell ref="A129:J129"/>
    <mergeCell ref="A125:J125"/>
    <mergeCell ref="A238:G238"/>
    <mergeCell ref="A242:J242"/>
    <mergeCell ref="A243:J243"/>
    <mergeCell ref="A241:G241"/>
    <mergeCell ref="A224:J224"/>
    <mergeCell ref="A225:J225"/>
    <mergeCell ref="A196:J196"/>
    <mergeCell ref="A198:J198"/>
    <mergeCell ref="A199:J199"/>
    <mergeCell ref="A197:G197"/>
    <mergeCell ref="A202:G202"/>
    <mergeCell ref="A207:J207"/>
    <mergeCell ref="A208:J208"/>
    <mergeCell ref="A206:G206"/>
    <mergeCell ref="A210:J210"/>
    <mergeCell ref="A211:J211"/>
    <mergeCell ref="A209:J209"/>
    <mergeCell ref="A190:J190"/>
    <mergeCell ref="A216:J216"/>
    <mergeCell ref="A100:G100"/>
    <mergeCell ref="A101:J101"/>
    <mergeCell ref="A89:J89"/>
    <mergeCell ref="A90:J90"/>
    <mergeCell ref="A92:J92"/>
    <mergeCell ref="A93:J93"/>
    <mergeCell ref="A91:G91"/>
    <mergeCell ref="A213:J213"/>
    <mergeCell ref="A214:J214"/>
    <mergeCell ref="A212:G212"/>
    <mergeCell ref="A102:J102"/>
    <mergeCell ref="A103:G103"/>
    <mergeCell ref="A105:J105"/>
    <mergeCell ref="A106:J106"/>
    <mergeCell ref="A104:G104"/>
    <mergeCell ref="A163:J163"/>
    <mergeCell ref="A179:J179"/>
    <mergeCell ref="A155:G155"/>
    <mergeCell ref="A159:G159"/>
    <mergeCell ref="A160:J160"/>
    <mergeCell ref="A161:J161"/>
    <mergeCell ref="A173:J173"/>
    <mergeCell ref="A174:J174"/>
    <mergeCell ref="A172:G172"/>
    <mergeCell ref="A126:J126"/>
    <mergeCell ref="A124:G124"/>
    <mergeCell ref="A127:G127"/>
    <mergeCell ref="A123:G123"/>
    <mergeCell ref="A193:J193"/>
    <mergeCell ref="A149:J149"/>
    <mergeCell ref="A150:J150"/>
    <mergeCell ref="P80:U80"/>
    <mergeCell ref="W80:AS80"/>
    <mergeCell ref="A81:J81"/>
    <mergeCell ref="A82:J82"/>
    <mergeCell ref="A83:J83"/>
    <mergeCell ref="P83:U83"/>
    <mergeCell ref="W83:AS83"/>
    <mergeCell ref="A84:J84"/>
    <mergeCell ref="P84:U84"/>
    <mergeCell ref="W84:AS84"/>
    <mergeCell ref="A86:J86"/>
    <mergeCell ref="A95:G95"/>
    <mergeCell ref="A96:G96"/>
    <mergeCell ref="A85:J85"/>
    <mergeCell ref="A97:J97"/>
    <mergeCell ref="A98:J98"/>
    <mergeCell ref="A99:G99"/>
  </mergeCells>
  <pageMargins left="1.1811023622047245" right="0.59055118110236227" top="0.78740157480314965" bottom="0.78740157480314965" header="0" footer="0"/>
  <pageSetup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2024-08-30T04:43:56Z</cp:lastPrinted>
  <dcterms:created xsi:type="dcterms:W3CDTF">2020-06-22T02:57:04Z</dcterms:created>
  <dcterms:modified xsi:type="dcterms:W3CDTF">2024-08-30T04:43:58Z</dcterms:modified>
</cp:coreProperties>
</file>